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evgeniy_gavryliv_metinvestholding_com/Documents/Гаврылив/2026-Сентябрь горит!!!/КПП АЗ/"/>
    </mc:Choice>
  </mc:AlternateContent>
  <xr:revisionPtr revIDLastSave="9" documentId="8_{7C0B8EE6-2FFD-48B7-A717-49C30AF98B8C}" xr6:coauthVersionLast="47" xr6:coauthVersionMax="47" xr10:uidLastSave="{47F77DB6-F9CD-42C4-9A9E-47917A52B1AA}"/>
  <bookViews>
    <workbookView xWindow="-120" yWindow="-120" windowWidth="29040" windowHeight="15720" xr2:uid="{00000000-000D-0000-FFFF-FFFF00000000}"/>
  </bookViews>
  <sheets>
    <sheet name="Sheet1" sheetId="1" r:id="rId1"/>
    <sheet name="Лист4" sheetId="7" r:id="rId2"/>
    <sheet name="Лист2" sheetId="6" state="hidden" r:id="rId3"/>
    <sheet name="Лист3" sheetId="5" r:id="rId4"/>
    <sheet name="Лист1" sheetId="2" state="hidden" r:id="rId5"/>
    <sheet name="Услуги" sheetId="3" r:id="rId6"/>
  </sheets>
  <externalReferences>
    <externalReference r:id="rId7"/>
    <externalReference r:id="rId8"/>
  </externalReferences>
  <definedNames>
    <definedName name="_xlnm._FilterDatabase" localSheetId="0" hidden="1">Sheet1!$A$1:$N$40</definedName>
    <definedName name="_xlnm._FilterDatabase" localSheetId="4" hidden="1">Лист1!$A$1:$O$273</definedName>
    <definedName name="_xlnm._FilterDatabase" localSheetId="3" hidden="1">Лист3!$A$2:$F$50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" i="1" l="1"/>
  <c r="N3" i="1" s="1"/>
  <c r="L4" i="1"/>
  <c r="L5" i="1"/>
  <c r="M5" i="1" s="1"/>
  <c r="L6" i="1"/>
  <c r="N6" i="1" s="1"/>
  <c r="L7" i="1"/>
  <c r="M7" i="1" s="1"/>
  <c r="L8" i="1"/>
  <c r="M8" i="1" s="1"/>
  <c r="L9" i="1"/>
  <c r="N9" i="1" s="1"/>
  <c r="L10" i="1"/>
  <c r="N10" i="1" s="1"/>
  <c r="L11" i="1"/>
  <c r="N11" i="1" s="1"/>
  <c r="L12" i="1"/>
  <c r="M12" i="1" s="1"/>
  <c r="L13" i="1"/>
  <c r="M13" i="1" s="1"/>
  <c r="L14" i="1"/>
  <c r="N14" i="1" s="1"/>
  <c r="L15" i="1"/>
  <c r="N15" i="1" s="1"/>
  <c r="L16" i="1"/>
  <c r="M16" i="1" s="1"/>
  <c r="L17" i="1"/>
  <c r="N17" i="1" s="1"/>
  <c r="L18" i="1"/>
  <c r="M18" i="1" s="1"/>
  <c r="L19" i="1"/>
  <c r="N19" i="1" s="1"/>
  <c r="L20" i="1"/>
  <c r="M20" i="1" s="1"/>
  <c r="L21" i="1"/>
  <c r="M21" i="1" s="1"/>
  <c r="L22" i="1"/>
  <c r="M22" i="1" s="1"/>
  <c r="L23" i="1"/>
  <c r="N23" i="1" s="1"/>
  <c r="L24" i="1"/>
  <c r="M24" i="1" s="1"/>
  <c r="L25" i="1"/>
  <c r="M25" i="1" s="1"/>
  <c r="L26" i="1"/>
  <c r="N26" i="1" s="1"/>
  <c r="L27" i="1"/>
  <c r="N27" i="1" s="1"/>
  <c r="L28" i="1"/>
  <c r="M28" i="1" s="1"/>
  <c r="L29" i="1"/>
  <c r="M29" i="1" s="1"/>
  <c r="L30" i="1"/>
  <c r="N30" i="1" s="1"/>
  <c r="L31" i="1"/>
  <c r="N31" i="1" s="1"/>
  <c r="L32" i="1"/>
  <c r="M32" i="1" s="1"/>
  <c r="L33" i="1"/>
  <c r="M33" i="1" s="1"/>
  <c r="L34" i="1"/>
  <c r="L35" i="1"/>
  <c r="N35" i="1" s="1"/>
  <c r="L36" i="1"/>
  <c r="M36" i="1" s="1"/>
  <c r="L37" i="1"/>
  <c r="M37" i="1" s="1"/>
  <c r="L38" i="1"/>
  <c r="L39" i="1"/>
  <c r="N39" i="1" s="1"/>
  <c r="L40" i="1"/>
  <c r="L2" i="1"/>
  <c r="M2" i="1" s="1"/>
  <c r="N47" i="2"/>
  <c r="N203" i="2"/>
  <c r="N202" i="2"/>
  <c r="N201" i="2"/>
  <c r="N200" i="2"/>
  <c r="N199" i="2"/>
  <c r="N198" i="2"/>
  <c r="N197" i="2"/>
  <c r="N196" i="2"/>
  <c r="N195" i="2"/>
  <c r="N194" i="2"/>
  <c r="N193" i="2"/>
  <c r="N192" i="2"/>
  <c r="N191" i="2"/>
  <c r="N190" i="2"/>
  <c r="N189" i="2"/>
  <c r="N188" i="2"/>
  <c r="N187" i="2"/>
  <c r="N186" i="2"/>
  <c r="N185" i="2"/>
  <c r="N184" i="2"/>
  <c r="N183" i="2"/>
  <c r="N182" i="2"/>
  <c r="N181" i="2"/>
  <c r="N180" i="2"/>
  <c r="N179" i="2"/>
  <c r="N178" i="2"/>
  <c r="N177" i="2"/>
  <c r="K13" i="1" s="1"/>
  <c r="N176" i="2"/>
  <c r="N175" i="2"/>
  <c r="N174" i="2"/>
  <c r="N173" i="2"/>
  <c r="N172" i="2"/>
  <c r="N171" i="2"/>
  <c r="N170" i="2"/>
  <c r="N169" i="2"/>
  <c r="N168" i="2"/>
  <c r="N167" i="2"/>
  <c r="N166" i="2"/>
  <c r="N165" i="2"/>
  <c r="N164" i="2"/>
  <c r="N163" i="2"/>
  <c r="N162" i="2"/>
  <c r="N161" i="2"/>
  <c r="N160" i="2"/>
  <c r="N159" i="2"/>
  <c r="N158" i="2"/>
  <c r="N157" i="2"/>
  <c r="N156" i="2"/>
  <c r="N155" i="2"/>
  <c r="N154" i="2"/>
  <c r="N153" i="2"/>
  <c r="N152" i="2"/>
  <c r="N151" i="2"/>
  <c r="K16" i="1" s="1"/>
  <c r="N150" i="2"/>
  <c r="N149" i="2"/>
  <c r="N148" i="2"/>
  <c r="N147" i="2"/>
  <c r="N146" i="2"/>
  <c r="N145" i="2"/>
  <c r="N144" i="2"/>
  <c r="N143" i="2"/>
  <c r="K9" i="1" s="1"/>
  <c r="N142" i="2"/>
  <c r="N141" i="2"/>
  <c r="N140" i="2"/>
  <c r="N139" i="2"/>
  <c r="K8" i="1" s="1"/>
  <c r="N138" i="2"/>
  <c r="N137" i="2"/>
  <c r="N136" i="2"/>
  <c r="N135" i="2"/>
  <c r="N134" i="2"/>
  <c r="N133" i="2"/>
  <c r="N132" i="2"/>
  <c r="K6" i="1" s="1"/>
  <c r="N131" i="2"/>
  <c r="N130" i="2"/>
  <c r="N129" i="2"/>
  <c r="N128" i="2"/>
  <c r="N127" i="2"/>
  <c r="N126" i="2"/>
  <c r="N125" i="2"/>
  <c r="N124" i="2"/>
  <c r="K7" i="1" s="1"/>
  <c r="N123" i="2"/>
  <c r="N122" i="2"/>
  <c r="K5" i="1" s="1"/>
  <c r="N121" i="2"/>
  <c r="N120" i="2"/>
  <c r="N119" i="2"/>
  <c r="N118" i="2"/>
  <c r="N117" i="2"/>
  <c r="N116" i="2"/>
  <c r="N115" i="2"/>
  <c r="N114" i="2"/>
  <c r="N113" i="2"/>
  <c r="N112" i="2"/>
  <c r="N111" i="2"/>
  <c r="N110" i="2"/>
  <c r="K15" i="1" s="1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K10" i="1" s="1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6" i="2"/>
  <c r="N45" i="2"/>
  <c r="N44" i="2"/>
  <c r="N43" i="2"/>
  <c r="N42" i="2"/>
  <c r="N41" i="2"/>
  <c r="N40" i="2"/>
  <c r="N39" i="2"/>
  <c r="N38" i="2"/>
  <c r="N37" i="2"/>
  <c r="K11" i="1" s="1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K14" i="1" s="1"/>
  <c r="N6" i="2"/>
  <c r="N5" i="2"/>
  <c r="N4" i="2"/>
  <c r="N3" i="2"/>
  <c r="N2" i="2"/>
  <c r="K12" i="1" s="1"/>
  <c r="N21" i="1" l="1"/>
  <c r="M26" i="1"/>
  <c r="M14" i="1"/>
  <c r="N37" i="1"/>
  <c r="M30" i="1"/>
  <c r="M17" i="1"/>
  <c r="N2" i="1"/>
  <c r="N25" i="1"/>
  <c r="M27" i="1"/>
  <c r="M15" i="1"/>
  <c r="N38" i="1"/>
  <c r="N22" i="1"/>
  <c r="M11" i="1"/>
  <c r="N34" i="1"/>
  <c r="N18" i="1"/>
  <c r="M35" i="1"/>
  <c r="M23" i="1"/>
  <c r="M10" i="1"/>
  <c r="N33" i="1"/>
  <c r="M9" i="1"/>
  <c r="M19" i="1"/>
  <c r="M6" i="1"/>
  <c r="N29" i="1"/>
  <c r="N13" i="1"/>
  <c r="M3" i="1"/>
  <c r="N40" i="1"/>
  <c r="N32" i="1"/>
  <c r="N24" i="1"/>
  <c r="N16" i="1"/>
  <c r="N8" i="1"/>
  <c r="N7" i="1"/>
  <c r="N5" i="1"/>
  <c r="N36" i="1"/>
  <c r="N28" i="1"/>
  <c r="N20" i="1"/>
  <c r="N12" i="1"/>
  <c r="N4" i="1"/>
</calcChain>
</file>

<file path=xl/sharedStrings.xml><?xml version="1.0" encoding="utf-8"?>
<sst xmlns="http://schemas.openxmlformats.org/spreadsheetml/2006/main" count="4232" uniqueCount="847">
  <si>
    <t>ОЗМ</t>
  </si>
  <si>
    <t>Наименование</t>
  </si>
  <si>
    <t>16.21.131600.00003</t>
  </si>
  <si>
    <t>Плита OSB-3 2500х1250х10</t>
  </si>
  <si>
    <t>22.21.301000.00070</t>
  </si>
  <si>
    <t>Пленка полиэт.Т полурукав 0.15х2000</t>
  </si>
  <si>
    <t>24.11.912000.00247</t>
  </si>
  <si>
    <t>Лист проф. Н-60-0.8-845 оц.</t>
  </si>
  <si>
    <t>25.94.111800.02308</t>
  </si>
  <si>
    <t>Саморез 5.5х32 по металлу с проклад.EPDM</t>
  </si>
  <si>
    <t>24.11.511000.02087</t>
  </si>
  <si>
    <t>Уголок 50х50х5 S275JR ндл</t>
  </si>
  <si>
    <t>24.11.511000.00910</t>
  </si>
  <si>
    <t>Уголок 100х100х10 S235JR ндл</t>
  </si>
  <si>
    <t>24.11.513000.00048</t>
  </si>
  <si>
    <t>Швеллер 12П Ст3пс ндл</t>
  </si>
  <si>
    <t>24.11.513000.00170</t>
  </si>
  <si>
    <t>Швеллер 20У Ст3пс ндл</t>
  </si>
  <si>
    <t>24.11.311200.00569</t>
  </si>
  <si>
    <t>Лист г/к 2000х10 Ст3пс</t>
  </si>
  <si>
    <t>24.11.311000.00373</t>
  </si>
  <si>
    <t>Лист г/к 1500х4 Ст3сп</t>
  </si>
  <si>
    <t>16.10.103200.00240</t>
  </si>
  <si>
    <t>Доска хвой.необрезн.50х200х4000 с.3</t>
  </si>
  <si>
    <t>25.93.151000.00282</t>
  </si>
  <si>
    <t>Электрод АНО-27 d=4.0</t>
  </si>
  <si>
    <t>Цех</t>
  </si>
  <si>
    <t>АЦ</t>
  </si>
  <si>
    <t>25.93.148000.00049</t>
  </si>
  <si>
    <t>Костыль путевой 16.0х165</t>
  </si>
  <si>
    <t>КГ</t>
  </si>
  <si>
    <t>24.11.711000.00035</t>
  </si>
  <si>
    <t>Подкладка Д65</t>
  </si>
  <si>
    <t>Т</t>
  </si>
  <si>
    <t>16.10.320000.00016</t>
  </si>
  <si>
    <t>Шпала пропит.вак.типII L=2750</t>
  </si>
  <si>
    <t>ШТ</t>
  </si>
  <si>
    <r>
      <t>м</t>
    </r>
    <r>
      <rPr>
        <sz val="11"/>
        <color rgb="FF000000"/>
        <rFont val="Aptos Narrow"/>
        <family val="2"/>
      </rPr>
      <t>²</t>
    </r>
  </si>
  <si>
    <t>шт</t>
  </si>
  <si>
    <t>тонн</t>
  </si>
  <si>
    <r>
      <t>м</t>
    </r>
    <r>
      <rPr>
        <sz val="11"/>
        <color rgb="FF000000"/>
        <rFont val="Aptos Narrow"/>
        <family val="2"/>
      </rPr>
      <t>³</t>
    </r>
  </si>
  <si>
    <t>УЖДТ</t>
  </si>
  <si>
    <t>24.11.611000.00002</t>
  </si>
  <si>
    <t>Рельсы РП65 М76 Т/О мера</t>
  </si>
  <si>
    <t>Статус</t>
  </si>
  <si>
    <t>Комментарий</t>
  </si>
  <si>
    <t>27.12.317000.06467</t>
  </si>
  <si>
    <t>Шкаф оперативного тока ШОТ-220-20-55</t>
  </si>
  <si>
    <t>27.90.128000.00221</t>
  </si>
  <si>
    <t>Муфта каб.соединит.1ПСТп-6 150/240</t>
  </si>
  <si>
    <t>22.21.423000.00044</t>
  </si>
  <si>
    <t>Лист сотового поликарбоната 8х2100х12000</t>
  </si>
  <si>
    <t>27.32.140000.00759</t>
  </si>
  <si>
    <t>Кабель АПвЭВнг 3х185/35 10000В</t>
  </si>
  <si>
    <t>кг</t>
  </si>
  <si>
    <t>М2</t>
  </si>
  <si>
    <t>м</t>
  </si>
  <si>
    <t>ЦМП</t>
  </si>
  <si>
    <t>Завод</t>
  </si>
  <si>
    <t>Имя 1</t>
  </si>
  <si>
    <t>Группа материалов</t>
  </si>
  <si>
    <t>Склад</t>
  </si>
  <si>
    <t>Обозначение склада</t>
  </si>
  <si>
    <t>Вид материала</t>
  </si>
  <si>
    <t>Номер материала</t>
  </si>
  <si>
    <t>Краткий текст материала</t>
  </si>
  <si>
    <t>ДатаВознЗапБЕ</t>
  </si>
  <si>
    <t>Партия</t>
  </si>
  <si>
    <t>Базовая ЕИ</t>
  </si>
  <si>
    <t>СвобИспользЗапас</t>
  </si>
  <si>
    <t>Ст-ть/своб. испол.</t>
  </si>
  <si>
    <t>Суммма остатков</t>
  </si>
  <si>
    <t>2300</t>
  </si>
  <si>
    <t>ПРАТ "КАМЕТ-СТАЛЬ"</t>
  </si>
  <si>
    <t>02016003</t>
  </si>
  <si>
    <t>S010</t>
  </si>
  <si>
    <t>ЦПП, склад S010</t>
  </si>
  <si>
    <t>ZMO0</t>
  </si>
  <si>
    <t>0056545894</t>
  </si>
  <si>
    <t>М3</t>
  </si>
  <si>
    <t>0056545893</t>
  </si>
  <si>
    <t>0056545895</t>
  </si>
  <si>
    <t>0056545892</t>
  </si>
  <si>
    <t>0056545891</t>
  </si>
  <si>
    <t>2200</t>
  </si>
  <si>
    <t>ПРАТ "ЗАПОРІЖКОКС"</t>
  </si>
  <si>
    <t>02005009</t>
  </si>
  <si>
    <t>0207</t>
  </si>
  <si>
    <t>КЦ:Кладовая</t>
  </si>
  <si>
    <t>0055919100</t>
  </si>
  <si>
    <t>0055653282</t>
  </si>
  <si>
    <t>0405</t>
  </si>
  <si>
    <t>УЖДТ:СлужбаПути</t>
  </si>
  <si>
    <t>0056231672</t>
  </si>
  <si>
    <t>0053346274</t>
  </si>
  <si>
    <t>0422</t>
  </si>
  <si>
    <t>УЖДТ:КапРемПути</t>
  </si>
  <si>
    <t>0055624697</t>
  </si>
  <si>
    <t>1100</t>
  </si>
  <si>
    <t>ПРАТ "ПІВНГЗК"</t>
  </si>
  <si>
    <t>0532</t>
  </si>
  <si>
    <t>УчПутРудХодЦВГМП</t>
  </si>
  <si>
    <t>9055936040</t>
  </si>
  <si>
    <t>9055936041</t>
  </si>
  <si>
    <t>0533</t>
  </si>
  <si>
    <t>УЖДТ:СклВБК/СЦБ</t>
  </si>
  <si>
    <t>0055936077</t>
  </si>
  <si>
    <t>0055549176</t>
  </si>
  <si>
    <t>0056437120</t>
  </si>
  <si>
    <t>0056437122</t>
  </si>
  <si>
    <t>0535</t>
  </si>
  <si>
    <t>ДільнКРколіїЦПУР</t>
  </si>
  <si>
    <t>0055549168</t>
  </si>
  <si>
    <t>0055927484</t>
  </si>
  <si>
    <t>0056270992</t>
  </si>
  <si>
    <t>1600</t>
  </si>
  <si>
    <t>ПРАТ "ЦГЗК"</t>
  </si>
  <si>
    <t>1369</t>
  </si>
  <si>
    <t>Служба колії ПК</t>
  </si>
  <si>
    <t>0055419808</t>
  </si>
  <si>
    <t>0055959285</t>
  </si>
  <si>
    <t>1373</t>
  </si>
  <si>
    <t>СлужКолПрикар'єр</t>
  </si>
  <si>
    <t>0055959289</t>
  </si>
  <si>
    <t>0055959288</t>
  </si>
  <si>
    <t>0055959287</t>
  </si>
  <si>
    <t>0055959286</t>
  </si>
  <si>
    <t>0055720166</t>
  </si>
  <si>
    <t>3401</t>
  </si>
  <si>
    <t>ЖДЦ:Кладовая</t>
  </si>
  <si>
    <t>9056260499</t>
  </si>
  <si>
    <t>1438</t>
  </si>
  <si>
    <t>СМЦ Днепр РЦ</t>
  </si>
  <si>
    <t>S002</t>
  </si>
  <si>
    <t>ПрочМТР Днепр РЦ</t>
  </si>
  <si>
    <t>0054082481</t>
  </si>
  <si>
    <t>1470</t>
  </si>
  <si>
    <t>СМЦ. Львов</t>
  </si>
  <si>
    <t>ПрочМТР Львов</t>
  </si>
  <si>
    <t>0051690585</t>
  </si>
  <si>
    <t>1472</t>
  </si>
  <si>
    <t>СМЦ. Тернополь</t>
  </si>
  <si>
    <t>ПрочМТРТернополь</t>
  </si>
  <si>
    <t>0052153091</t>
  </si>
  <si>
    <t>6500</t>
  </si>
  <si>
    <t>ПРАТ «ЮЖКОКС»</t>
  </si>
  <si>
    <t>S004</t>
  </si>
  <si>
    <t>Склад №4(Оборуд)</t>
  </si>
  <si>
    <t>0056206493</t>
  </si>
  <si>
    <t>S006</t>
  </si>
  <si>
    <t>Склад СтройМат</t>
  </si>
  <si>
    <t>0056353702</t>
  </si>
  <si>
    <t>S013</t>
  </si>
  <si>
    <t>ЦПП, склад S013</t>
  </si>
  <si>
    <t>0055624696</t>
  </si>
  <si>
    <t>0055624694</t>
  </si>
  <si>
    <t>0055759651</t>
  </si>
  <si>
    <t>02013303</t>
  </si>
  <si>
    <t>ZMS5</t>
  </si>
  <si>
    <t>9055915255</t>
  </si>
  <si>
    <t>9A55915255</t>
  </si>
  <si>
    <t>0211</t>
  </si>
  <si>
    <t>МастЗагрДП</t>
  </si>
  <si>
    <t>0055875993</t>
  </si>
  <si>
    <t>0300</t>
  </si>
  <si>
    <t>АЦ:склад цеха</t>
  </si>
  <si>
    <t>0055668391</t>
  </si>
  <si>
    <t>0301</t>
  </si>
  <si>
    <t>Мех учсепарц 1оч</t>
  </si>
  <si>
    <t>0056437210</t>
  </si>
  <si>
    <t>0309</t>
  </si>
  <si>
    <t>Уч.сепарации</t>
  </si>
  <si>
    <t>0055616463</t>
  </si>
  <si>
    <t>0319</t>
  </si>
  <si>
    <t>ЦВл:МЕАО:Кладова</t>
  </si>
  <si>
    <t>9A55915256</t>
  </si>
  <si>
    <t>0325</t>
  </si>
  <si>
    <t>Уч.измельчения</t>
  </si>
  <si>
    <t>0055616465</t>
  </si>
  <si>
    <t>9055616463</t>
  </si>
  <si>
    <t>0404</t>
  </si>
  <si>
    <t>УЖДТ:СлужбВагон</t>
  </si>
  <si>
    <t>0056521893</t>
  </si>
  <si>
    <t>0527</t>
  </si>
  <si>
    <t>Механик обжига 1</t>
  </si>
  <si>
    <t>0055252050</t>
  </si>
  <si>
    <t>0707</t>
  </si>
  <si>
    <t>Мех уч содмех об</t>
  </si>
  <si>
    <t>0055270031</t>
  </si>
  <si>
    <t>1052</t>
  </si>
  <si>
    <t>МНЛЗТМЦ</t>
  </si>
  <si>
    <t>0055330624</t>
  </si>
  <si>
    <t>0055330621</t>
  </si>
  <si>
    <t>2106</t>
  </si>
  <si>
    <t>ИОЦ:ТМЦ механики</t>
  </si>
  <si>
    <t>0055668390</t>
  </si>
  <si>
    <t>0055960830</t>
  </si>
  <si>
    <t>2707</t>
  </si>
  <si>
    <t>ЦУХПК:Кладовая</t>
  </si>
  <si>
    <t>0055330628</t>
  </si>
  <si>
    <t>2718</t>
  </si>
  <si>
    <t>ЦУХПК Механик</t>
  </si>
  <si>
    <t>0053258053</t>
  </si>
  <si>
    <t>3106</t>
  </si>
  <si>
    <t>ЭЭРЦ:УчСлесарн</t>
  </si>
  <si>
    <t>0048042505</t>
  </si>
  <si>
    <t>3201</t>
  </si>
  <si>
    <t>ТЭЦ:Турбинный</t>
  </si>
  <si>
    <t>0052899214</t>
  </si>
  <si>
    <t>3211</t>
  </si>
  <si>
    <t>ТЭЦ:Энергосилов</t>
  </si>
  <si>
    <t>0055330626</t>
  </si>
  <si>
    <t>4022</t>
  </si>
  <si>
    <t>КЦ МасРемОб кс</t>
  </si>
  <si>
    <t>0055668389</t>
  </si>
  <si>
    <t>4025</t>
  </si>
  <si>
    <t>КЦ ЗамНач.поИнж</t>
  </si>
  <si>
    <t>0055875994</t>
  </si>
  <si>
    <t>4112</t>
  </si>
  <si>
    <t>ККЦ_БРВ_Стмастер</t>
  </si>
  <si>
    <t>0055431456</t>
  </si>
  <si>
    <t>0055875992</t>
  </si>
  <si>
    <t>3800</t>
  </si>
  <si>
    <t>ПРАТ "ІНГЗК"</t>
  </si>
  <si>
    <t>4702</t>
  </si>
  <si>
    <t>ЦСОНачЦех</t>
  </si>
  <si>
    <t>0056443088</t>
  </si>
  <si>
    <t>4703</t>
  </si>
  <si>
    <t>ЦСО:НачУчастка</t>
  </si>
  <si>
    <t>4707</t>
  </si>
  <si>
    <t>ЦСО МехУч</t>
  </si>
  <si>
    <t>4708</t>
  </si>
  <si>
    <t>ЦСО:ДілянКар'єра</t>
  </si>
  <si>
    <t>0055047764</t>
  </si>
  <si>
    <t>0055432615</t>
  </si>
  <si>
    <t>МеталПрок,трубы</t>
  </si>
  <si>
    <t>0056011455</t>
  </si>
  <si>
    <t>0056283514</t>
  </si>
  <si>
    <t>0056283516</t>
  </si>
  <si>
    <t>0056404896</t>
  </si>
  <si>
    <t>0056577560</t>
  </si>
  <si>
    <t>0056577561</t>
  </si>
  <si>
    <t>0056521894</t>
  </si>
  <si>
    <t>0056567644</t>
  </si>
  <si>
    <t>0053832401</t>
  </si>
  <si>
    <t>0054304738</t>
  </si>
  <si>
    <t>0055038692</t>
  </si>
  <si>
    <t>0055875919</t>
  </si>
  <si>
    <t>0055642553</t>
  </si>
  <si>
    <t>0055642552</t>
  </si>
  <si>
    <t>0055642551</t>
  </si>
  <si>
    <t>0055642550</t>
  </si>
  <si>
    <t>0055668392</t>
  </si>
  <si>
    <t>0055642549</t>
  </si>
  <si>
    <t>02013305</t>
  </si>
  <si>
    <t>0056250743</t>
  </si>
  <si>
    <t>0303</t>
  </si>
  <si>
    <t>АЦ:УчЭнерОборуд</t>
  </si>
  <si>
    <t>0056250748</t>
  </si>
  <si>
    <t>АЦ:РудныйДворМех</t>
  </si>
  <si>
    <t>0056250768</t>
  </si>
  <si>
    <t>0312</t>
  </si>
  <si>
    <t>Уч-к ТВГС</t>
  </si>
  <si>
    <t>0056418724</t>
  </si>
  <si>
    <t>0056250749</t>
  </si>
  <si>
    <t>0056250747</t>
  </si>
  <si>
    <t>0056250746</t>
  </si>
  <si>
    <t>0056250745</t>
  </si>
  <si>
    <t>0056250744</t>
  </si>
  <si>
    <t>0056250751</t>
  </si>
  <si>
    <t>0056250719</t>
  </si>
  <si>
    <t>0056286946</t>
  </si>
  <si>
    <t>0056250721</t>
  </si>
  <si>
    <t>0056250750</t>
  </si>
  <si>
    <t>02013911</t>
  </si>
  <si>
    <t>061D</t>
  </si>
  <si>
    <t>ПЦ:УОНЛЗ МехСл3</t>
  </si>
  <si>
    <t>ZMN0</t>
  </si>
  <si>
    <t>0044474214</t>
  </si>
  <si>
    <t>S019</t>
  </si>
  <si>
    <t>ЦПП, склад S019</t>
  </si>
  <si>
    <t>02006001</t>
  </si>
  <si>
    <t>0400</t>
  </si>
  <si>
    <t>Склад № 04 ДФ-1</t>
  </si>
  <si>
    <t>0056561940</t>
  </si>
  <si>
    <t>0413</t>
  </si>
  <si>
    <t>Инж технадз здан</t>
  </si>
  <si>
    <t>0056392201</t>
  </si>
  <si>
    <t>2010</t>
  </si>
  <si>
    <t>РМЦ:Клдв</t>
  </si>
  <si>
    <t>0056442938</t>
  </si>
  <si>
    <t>1464</t>
  </si>
  <si>
    <t>СМЦ. Харьков</t>
  </si>
  <si>
    <t>ПрочМТР Харьков</t>
  </si>
  <si>
    <t>0055928010</t>
  </si>
  <si>
    <t>0056598394</t>
  </si>
  <si>
    <t>0056598395</t>
  </si>
  <si>
    <t>S056</t>
  </si>
  <si>
    <t>Склад№56</t>
  </si>
  <si>
    <t>0056357353</t>
  </si>
  <si>
    <t>02013909</t>
  </si>
  <si>
    <t>ZMR0</t>
  </si>
  <si>
    <t>0055661383</t>
  </si>
  <si>
    <t>9A54015519</t>
  </si>
  <si>
    <t>0053885718</t>
  </si>
  <si>
    <t>0056255682</t>
  </si>
  <si>
    <t>0056255680</t>
  </si>
  <si>
    <t>1318</t>
  </si>
  <si>
    <t>СлЭкспКарТрМасПу</t>
  </si>
  <si>
    <t>0051501434</t>
  </si>
  <si>
    <t>0055252048</t>
  </si>
  <si>
    <t>0055252049</t>
  </si>
  <si>
    <t>0054997705</t>
  </si>
  <si>
    <t>9055661385</t>
  </si>
  <si>
    <t>S051</t>
  </si>
  <si>
    <t>Склад№51</t>
  </si>
  <si>
    <t>0048052210</t>
  </si>
  <si>
    <t>02005005</t>
  </si>
  <si>
    <t>0056187896</t>
  </si>
  <si>
    <t>0406</t>
  </si>
  <si>
    <t>УЖДТ:СлЛокомХоз</t>
  </si>
  <si>
    <t>0055140335</t>
  </si>
  <si>
    <t>02013628</t>
  </si>
  <si>
    <t>ZMR4</t>
  </si>
  <si>
    <t>0051507639</t>
  </si>
  <si>
    <t>0055015898</t>
  </si>
  <si>
    <t>0658</t>
  </si>
  <si>
    <t>СПУ:Ст400/200 ГП</t>
  </si>
  <si>
    <t>0055579330</t>
  </si>
  <si>
    <t>0055579331</t>
  </si>
  <si>
    <t>0055579370</t>
  </si>
  <si>
    <t>1051</t>
  </si>
  <si>
    <t>КонвОтдТМЦ</t>
  </si>
  <si>
    <t>0056566102</t>
  </si>
  <si>
    <t>0055579372</t>
  </si>
  <si>
    <t>0055579373</t>
  </si>
  <si>
    <t>3400</t>
  </si>
  <si>
    <t>Газовый цех</t>
  </si>
  <si>
    <t>0056323957</t>
  </si>
  <si>
    <t>02013631</t>
  </si>
  <si>
    <t>0205</t>
  </si>
  <si>
    <t>Механик ДЦ</t>
  </si>
  <si>
    <t>0055642642</t>
  </si>
  <si>
    <t>4012</t>
  </si>
  <si>
    <t>УКЦ:УУП Кладовая</t>
  </si>
  <si>
    <t>0055642644</t>
  </si>
  <si>
    <t>0055642641</t>
  </si>
  <si>
    <t>0055642646</t>
  </si>
  <si>
    <t>0056029607</t>
  </si>
  <si>
    <t>0056029606</t>
  </si>
  <si>
    <t>0056029605</t>
  </si>
  <si>
    <t>0056029604</t>
  </si>
  <si>
    <t>0056287089</t>
  </si>
  <si>
    <t>3308</t>
  </si>
  <si>
    <t>НачСлМасПВСЦВС</t>
  </si>
  <si>
    <t>0056606096</t>
  </si>
  <si>
    <t>S001</t>
  </si>
  <si>
    <t>Прокат Харьков</t>
  </si>
  <si>
    <t>X042899677</t>
  </si>
  <si>
    <t>02016001</t>
  </si>
  <si>
    <t>0056533911</t>
  </si>
  <si>
    <t>0056029470</t>
  </si>
  <si>
    <t>0056029472</t>
  </si>
  <si>
    <t>0056361951</t>
  </si>
  <si>
    <t>0056361949</t>
  </si>
  <si>
    <t>9055450015</t>
  </si>
  <si>
    <t>9055480118</t>
  </si>
  <si>
    <t>0055811329</t>
  </si>
  <si>
    <t>0055830564</t>
  </si>
  <si>
    <t>0055962051</t>
  </si>
  <si>
    <t>0055967698</t>
  </si>
  <si>
    <t>0056326702</t>
  </si>
  <si>
    <t>0056356398</t>
  </si>
  <si>
    <t>0056362471</t>
  </si>
  <si>
    <t>0056326700</t>
  </si>
  <si>
    <t>0056326701</t>
  </si>
  <si>
    <t>0055792444</t>
  </si>
  <si>
    <t>0901</t>
  </si>
  <si>
    <t>0054675568</t>
  </si>
  <si>
    <t>0054561312</t>
  </si>
  <si>
    <t>0056038209</t>
  </si>
  <si>
    <t>0056038207</t>
  </si>
  <si>
    <t>0056038206</t>
  </si>
  <si>
    <t>0056038205</t>
  </si>
  <si>
    <t>0055789234</t>
  </si>
  <si>
    <t>0055798252</t>
  </si>
  <si>
    <t>02027001</t>
  </si>
  <si>
    <t>0055844245</t>
  </si>
  <si>
    <t>0055395628</t>
  </si>
  <si>
    <t>0055331214</t>
  </si>
  <si>
    <t>0216</t>
  </si>
  <si>
    <t>МастБункВагон</t>
  </si>
  <si>
    <t>0055331205</t>
  </si>
  <si>
    <t>0221</t>
  </si>
  <si>
    <t>Маст.уч.ВН и РМ</t>
  </si>
  <si>
    <t>0055839928</t>
  </si>
  <si>
    <t>0055667935</t>
  </si>
  <si>
    <t>0055667968</t>
  </si>
  <si>
    <t>0055839949</t>
  </si>
  <si>
    <t>0314</t>
  </si>
  <si>
    <t>АЦ:УчЭнерОборуд1</t>
  </si>
  <si>
    <t>0056258240</t>
  </si>
  <si>
    <t>0601</t>
  </si>
  <si>
    <t>ПЦ:УОНЛЗмехСлужб</t>
  </si>
  <si>
    <t>0054996659</t>
  </si>
  <si>
    <t>0055839927</t>
  </si>
  <si>
    <t>0603</t>
  </si>
  <si>
    <t>ПЦ:ТЗСмехПлощ</t>
  </si>
  <si>
    <t>0055839948</t>
  </si>
  <si>
    <t>0604</t>
  </si>
  <si>
    <t>ПЦ:ТЗСмехКранов</t>
  </si>
  <si>
    <t>0055844251</t>
  </si>
  <si>
    <t>0054569903</t>
  </si>
  <si>
    <t>063A</t>
  </si>
  <si>
    <t>ПЦ:МеханоСлужба</t>
  </si>
  <si>
    <t>0680</t>
  </si>
  <si>
    <t>ПЦ:ТЗСПечХоз</t>
  </si>
  <si>
    <t>1041</t>
  </si>
  <si>
    <t>0055268761</t>
  </si>
  <si>
    <t>1044</t>
  </si>
  <si>
    <t>КонвОтдВодХозТМЦ</t>
  </si>
  <si>
    <t>0056258248</t>
  </si>
  <si>
    <t>1045</t>
  </si>
  <si>
    <t>КонвОтдЭнБлТМЦ</t>
  </si>
  <si>
    <t>0055667969</t>
  </si>
  <si>
    <t>0056258249</t>
  </si>
  <si>
    <t>0056468239</t>
  </si>
  <si>
    <t>0055331206</t>
  </si>
  <si>
    <t>S014</t>
  </si>
  <si>
    <t>ЦПП, склад S014</t>
  </si>
  <si>
    <t>0055667936</t>
  </si>
  <si>
    <t>0055839926</t>
  </si>
  <si>
    <t>Остатки по активам</t>
  </si>
  <si>
    <t>24.11.911000.00080</t>
  </si>
  <si>
    <t>23.51.121000.00023</t>
  </si>
  <si>
    <t>08.12.119000.00022</t>
  </si>
  <si>
    <t>24.11.311000.43485</t>
  </si>
  <si>
    <t>24.11.511000.00376</t>
  </si>
  <si>
    <t>24.11.413000.00343</t>
  </si>
  <si>
    <t>25.93.151000.00464</t>
  </si>
  <si>
    <t>Цемент ПЦ І-500-Н 25кг</t>
  </si>
  <si>
    <t>Песок речной (1.0-4.0)</t>
  </si>
  <si>
    <t>Лист г/к 1500х3 Ст3сп</t>
  </si>
  <si>
    <t>Уголок равнополочный 63х63х6 Ст3сп мера</t>
  </si>
  <si>
    <t>Круг 50 Ст3сп мера</t>
  </si>
  <si>
    <t>Электрод Монолит Professional d=3.0</t>
  </si>
  <si>
    <t>Заявка</t>
  </si>
  <si>
    <t>02013605</t>
  </si>
  <si>
    <t>0052560955</t>
  </si>
  <si>
    <t>0045978352</t>
  </si>
  <si>
    <t>1434</t>
  </si>
  <si>
    <t>СМЦ. Днепропетровск</t>
  </si>
  <si>
    <t>Прокат Днепр</t>
  </si>
  <si>
    <t>0053477275</t>
  </si>
  <si>
    <t>1476</t>
  </si>
  <si>
    <t>СМЦ. Брошнив-Осада</t>
  </si>
  <si>
    <t>Прокат БрошневОс</t>
  </si>
  <si>
    <t>0040714268</t>
  </si>
  <si>
    <t>0049431039</t>
  </si>
  <si>
    <t>0049431040</t>
  </si>
  <si>
    <t>0051024703</t>
  </si>
  <si>
    <t>0052890071</t>
  </si>
  <si>
    <t>0056323878</t>
  </si>
  <si>
    <t>0505</t>
  </si>
  <si>
    <t>Склад № 05/1</t>
  </si>
  <si>
    <t>0056030029</t>
  </si>
  <si>
    <t>0509</t>
  </si>
  <si>
    <t>Локомотив депо</t>
  </si>
  <si>
    <t>0054182178</t>
  </si>
  <si>
    <t>ЦСПП:Кладовая</t>
  </si>
  <si>
    <t>9C52890070</t>
  </si>
  <si>
    <t>3604</t>
  </si>
  <si>
    <t>ЦСП:высоков.уч.</t>
  </si>
  <si>
    <t>0055642528</t>
  </si>
  <si>
    <t>4000</t>
  </si>
  <si>
    <t>Склад №40 ДФ-3</t>
  </si>
  <si>
    <t>0056283466</t>
  </si>
  <si>
    <t>4013</t>
  </si>
  <si>
    <t>Мех поверхн уч2</t>
  </si>
  <si>
    <t>9056283466</t>
  </si>
  <si>
    <t>0052084946</t>
  </si>
  <si>
    <t>0052720251</t>
  </si>
  <si>
    <t>S003</t>
  </si>
  <si>
    <t>Склад МетПрокат</t>
  </si>
  <si>
    <t>0056381205</t>
  </si>
  <si>
    <t>0052890070</t>
  </si>
  <si>
    <t>0056283467</t>
  </si>
  <si>
    <t>0056283468</t>
  </si>
  <si>
    <t>0056283469</t>
  </si>
  <si>
    <t>02006008</t>
  </si>
  <si>
    <t>0056453888</t>
  </si>
  <si>
    <t>0306</t>
  </si>
  <si>
    <t>ЦУ:Кладова ЦСО</t>
  </si>
  <si>
    <t>9A56453887</t>
  </si>
  <si>
    <t>Мех уч дроб3-4ст</t>
  </si>
  <si>
    <t>0054626378</t>
  </si>
  <si>
    <t>9050894092</t>
  </si>
  <si>
    <t>9A50894092</t>
  </si>
  <si>
    <t>9B50894092</t>
  </si>
  <si>
    <t>9C50894092</t>
  </si>
  <si>
    <t>9D50894092</t>
  </si>
  <si>
    <t>9S50894204</t>
  </si>
  <si>
    <t>0583</t>
  </si>
  <si>
    <t>Склад 83 УЖДТ</t>
  </si>
  <si>
    <t>0054540266</t>
  </si>
  <si>
    <t>1304</t>
  </si>
  <si>
    <t>ПескосушЦТТ</t>
  </si>
  <si>
    <t>0053318582</t>
  </si>
  <si>
    <t>0056453862</t>
  </si>
  <si>
    <t>3302</t>
  </si>
  <si>
    <t>МехЦВС</t>
  </si>
  <si>
    <t>0056326696</t>
  </si>
  <si>
    <t>0054697188</t>
  </si>
  <si>
    <t>4019</t>
  </si>
  <si>
    <t>Мех подзем уч2</t>
  </si>
  <si>
    <t>9A54820580</t>
  </si>
  <si>
    <t>9B54820580</t>
  </si>
  <si>
    <t>СкладСтройматер</t>
  </si>
  <si>
    <t>0054820580</t>
  </si>
  <si>
    <t>S027</t>
  </si>
  <si>
    <t>ЦПП, склад S027</t>
  </si>
  <si>
    <t>0054072814</t>
  </si>
  <si>
    <t>Z002</t>
  </si>
  <si>
    <t>На колесах</t>
  </si>
  <si>
    <t>0056326593</t>
  </si>
  <si>
    <t>0056529158</t>
  </si>
  <si>
    <t>0056529159</t>
  </si>
  <si>
    <t>9055431159</t>
  </si>
  <si>
    <t>9055924693</t>
  </si>
  <si>
    <t>0514</t>
  </si>
  <si>
    <t>Сл контактн сети</t>
  </si>
  <si>
    <t>0054508818</t>
  </si>
  <si>
    <t>0710</t>
  </si>
  <si>
    <t>Мех учОО обжмашА</t>
  </si>
  <si>
    <t>0055643001</t>
  </si>
  <si>
    <t>0772</t>
  </si>
  <si>
    <t>МехучизмСиШуч из</t>
  </si>
  <si>
    <t>0774</t>
  </si>
  <si>
    <t>МехучООкрановый</t>
  </si>
  <si>
    <t>9W55643001</t>
  </si>
  <si>
    <t>Подъем №21</t>
  </si>
  <si>
    <t>9055642092</t>
  </si>
  <si>
    <t>4655</t>
  </si>
  <si>
    <t>Нач уч55 технкол</t>
  </si>
  <si>
    <t>4701</t>
  </si>
  <si>
    <t>СкладЦСО</t>
  </si>
  <si>
    <t>0053715878</t>
  </si>
  <si>
    <t>0055431159</t>
  </si>
  <si>
    <t>0055924692</t>
  </si>
  <si>
    <t>3203</t>
  </si>
  <si>
    <t>ТЭЦ:Химический</t>
  </si>
  <si>
    <t>0055890235</t>
  </si>
  <si>
    <t>0056043924</t>
  </si>
  <si>
    <t>0055890237</t>
  </si>
  <si>
    <t>0056161983</t>
  </si>
  <si>
    <t>0055890239</t>
  </si>
  <si>
    <t>0055351526</t>
  </si>
  <si>
    <t>0055084109</t>
  </si>
  <si>
    <t>9301</t>
  </si>
  <si>
    <t>АвтЦ:СпцМашМехан</t>
  </si>
  <si>
    <t>0056289194</t>
  </si>
  <si>
    <t>0056376615</t>
  </si>
  <si>
    <t>0055890238</t>
  </si>
  <si>
    <t>Ждем доп заявки от цехов для комплексного тендера</t>
  </si>
  <si>
    <t>60 к.д. срок поставки Одесса кабель, ждем Б-А и АЗ</t>
  </si>
  <si>
    <t>нет</t>
  </si>
  <si>
    <t>АЗ</t>
  </si>
  <si>
    <t>Есть</t>
  </si>
  <si>
    <t>Б/А</t>
  </si>
  <si>
    <t>кол-во</t>
  </si>
  <si>
    <t>ЕИ</t>
  </si>
  <si>
    <t>Ответсвенный специалист</t>
  </si>
  <si>
    <t>Экскаватор гусенечный с гидроножницами, вылет стрелы 20+</t>
  </si>
  <si>
    <t>ТЗ</t>
  </si>
  <si>
    <t>ознакомление с объектом АКАРД - 09.09.26, есть в наличии 2 экскаватора</t>
  </si>
  <si>
    <t>Бжезинский</t>
  </si>
  <si>
    <t>Сендвич-панели + монтаж ПУТ</t>
  </si>
  <si>
    <t>Ед.изм.</t>
  </si>
  <si>
    <t>Сильченко</t>
  </si>
  <si>
    <r>
      <t>м</t>
    </r>
    <r>
      <rPr>
        <sz val="11"/>
        <color theme="1"/>
        <rFont val="Aptos Narrow"/>
        <family val="2"/>
      </rPr>
      <t>²</t>
    </r>
  </si>
  <si>
    <r>
      <t>Есть цена ПРОМСТАН за 1м</t>
    </r>
    <r>
      <rPr>
        <sz val="11"/>
        <color theme="1"/>
        <rFont val="Aptos Narrow"/>
        <family val="2"/>
      </rPr>
      <t>²</t>
    </r>
    <r>
      <rPr>
        <sz val="11"/>
        <color theme="1"/>
        <rFont val="Calibri"/>
        <family val="2"/>
      </rPr>
      <t>, просчитывают работы</t>
    </r>
  </si>
  <si>
    <t>АСУТП</t>
  </si>
  <si>
    <t>Адаптация шкафов САУ "Загрузка" ДП-2 и ДП-3 ДМЗ под проект  САУ "Загрузка" ДП-1М КАМЕТ-СТАЛЬ.</t>
  </si>
  <si>
    <t>Ревизия, доукомплектация(замена процессорных и сетевых модулей, поставка энкодеров) и перекоммутация</t>
  </si>
  <si>
    <t>Монтаж по месту шкафов САУ "Загрузка" ДП-1М КАМЕТ-СТАЛЬ (силами субподрядчика)</t>
  </si>
  <si>
    <t>Перепроектирование силовых панелей САУ "Загрузка" ДП-1М КАМЕТ-СТАЛЬ</t>
  </si>
  <si>
    <t>Изготовление и поставка силовых панелей САУ "Загрузка" ДП-1М</t>
  </si>
  <si>
    <t>Монтаж по месту силовых панелей САУ "Загрузка" ДП-1М  (силами субподрядчика)</t>
  </si>
  <si>
    <t>Выдача строй. требований к зданию подъемника в соответствии с адаптированым проектом  САУ "Загрузка" ДП-1М</t>
  </si>
  <si>
    <t>Восстановление кабельных информационных линий связи (силами субподрядчика)</t>
  </si>
  <si>
    <t>Переработка кабельного журнала</t>
  </si>
  <si>
    <t>Переработка ПО</t>
  </si>
  <si>
    <t xml:space="preserve">Пусконаладка и шефмонтаж САУ "Загрузка" ДП-1М </t>
  </si>
  <si>
    <t>№ п/п</t>
  </si>
  <si>
    <t>Власова</t>
  </si>
  <si>
    <t>м2</t>
  </si>
  <si>
    <t>ДЦ</t>
  </si>
  <si>
    <t>Саморіз 4,8*38 по металу з шестігр голівкою – 45 000 шт</t>
  </si>
  <si>
    <t>Саморіз по дереву 3,5*45  - 15 000 шт</t>
  </si>
  <si>
    <t>Піна монтажна – 50 шт</t>
  </si>
  <si>
    <t>проработать закупку новых вагон-весов</t>
  </si>
  <si>
    <t>уточнить</t>
  </si>
  <si>
    <t>секторная задвижка Ду1600</t>
  </si>
  <si>
    <t>Протокол 11</t>
  </si>
  <si>
    <t>есть ТЗ</t>
  </si>
  <si>
    <t>вагон,00</t>
  </si>
  <si>
    <t>Поставлено</t>
  </si>
  <si>
    <t>Ингок 79 листов.</t>
  </si>
  <si>
    <t>Нет</t>
  </si>
  <si>
    <t>Кабель ТППэп 100х2х0.5 200В</t>
  </si>
  <si>
    <t>27.32.138000.01592</t>
  </si>
  <si>
    <t>Связь</t>
  </si>
  <si>
    <t>ЗСТ</t>
  </si>
  <si>
    <t>Опер. Дата.</t>
  </si>
  <si>
    <t>Нет остатков нужно закупать/ Проработка рынка</t>
  </si>
  <si>
    <t>Сендвич-панели + монтаж спекательное отд. АЦ</t>
  </si>
  <si>
    <t>Количество</t>
  </si>
  <si>
    <t>Статус закупки</t>
  </si>
  <si>
    <t>Остатки Ингок</t>
  </si>
  <si>
    <t>Нет остатка, закупка.</t>
  </si>
  <si>
    <t>ЦРМУ</t>
  </si>
  <si>
    <t>Выкуп ДМЗ Арселор</t>
  </si>
  <si>
    <t>Нет остатков / Проработка рынка</t>
  </si>
  <si>
    <t>Нет остатков / ПТК есть срок поставки 25 к.д.</t>
  </si>
  <si>
    <t>Есть на остаках на КСТ 1 тонна/ Закупка 25 к.д. поставка.</t>
  </si>
  <si>
    <t>ЦРМО</t>
  </si>
  <si>
    <t>25.94.111800.00119</t>
  </si>
  <si>
    <t>25.94.111800.00074</t>
  </si>
  <si>
    <t>20.30.225300.00145</t>
  </si>
  <si>
    <t>ФИО</t>
  </si>
  <si>
    <t>Центр/Децентр</t>
  </si>
  <si>
    <t>Ориентир. цена, грн/ед.</t>
  </si>
  <si>
    <t>38-48</t>
  </si>
  <si>
    <t>42-50</t>
  </si>
  <si>
    <t>42-52</t>
  </si>
  <si>
    <t>Попадинец</t>
  </si>
  <si>
    <t>Гаврылив</t>
  </si>
  <si>
    <t>Лесовой</t>
  </si>
  <si>
    <t>Получена Спецификация СМЦ</t>
  </si>
  <si>
    <t>Профиль гнутий хвилястий 1120х34,5*2 600мм</t>
  </si>
  <si>
    <t>Получена Спецификация СМЦ на 81,610 Тонн, отгрузка с 10.09.2026, 15 тонн ожидаем спец от СМЦ 10.09.2026,  129 тонн ждем информацию по срокам изготовления от СМЦ согласно заявленного</t>
  </si>
  <si>
    <t>Получена Спецификация СМЦ, на 10 тонн нет заявки, Отгрузка с 11.09.2026</t>
  </si>
  <si>
    <t>Получена Спецификация СМЦ,  нет заявки, Отгрузка с 11.09.2026</t>
  </si>
  <si>
    <t>СМЦ в наличии, ждем спецификацию</t>
  </si>
  <si>
    <t>Срок поставки 10 к.д.</t>
  </si>
  <si>
    <t>Срок поставки 14-20 к.д.</t>
  </si>
  <si>
    <t>Срок поставки 7-14 к.д.</t>
  </si>
  <si>
    <t>Срок поставки10 к.д.</t>
  </si>
  <si>
    <t>Срок поставки 3-10 к.д.</t>
  </si>
  <si>
    <t>Есть ПТК срок поставки 15 к.д.</t>
  </si>
  <si>
    <t xml:space="preserve">кол-во </t>
  </si>
  <si>
    <t>Строк поставки</t>
  </si>
  <si>
    <t xml:space="preserve">        500,00 </t>
  </si>
  <si>
    <t>Косенко</t>
  </si>
  <si>
    <t>ОЦО</t>
  </si>
  <si>
    <t>14-20 к.д.</t>
  </si>
  <si>
    <t xml:space="preserve">   35 000,00 </t>
  </si>
  <si>
    <t>7-14 к.д</t>
  </si>
  <si>
    <t xml:space="preserve">             3,00 </t>
  </si>
  <si>
    <r>
      <t xml:space="preserve">В наявності СМЦ аналог - </t>
    </r>
    <r>
      <rPr>
        <sz val="11"/>
        <color theme="1"/>
        <rFont val="Calibri"/>
        <family val="2"/>
        <charset val="204"/>
      </rPr>
      <t>50х50х</t>
    </r>
    <r>
      <rPr>
        <b/>
        <sz val="11"/>
        <color theme="1"/>
        <rFont val="Calibri"/>
        <family val="2"/>
        <charset val="204"/>
      </rPr>
      <t>4</t>
    </r>
  </si>
  <si>
    <t xml:space="preserve">             4,50 </t>
  </si>
  <si>
    <t>В наявності СМЦ</t>
  </si>
  <si>
    <t xml:space="preserve">             4,00 </t>
  </si>
  <si>
    <t>В наявності СМЦ - Швеллер 12У мера L=12 000,00 мм 1-3 сп/пс 5 категория</t>
  </si>
  <si>
    <t xml:space="preserve">             8,00 </t>
  </si>
  <si>
    <r>
      <t xml:space="preserve">В наявності СМЦ </t>
    </r>
    <r>
      <rPr>
        <sz val="12"/>
        <color rgb="FF000000"/>
        <rFont val="Times New Roman"/>
        <family val="1"/>
        <charset val="204"/>
      </rPr>
      <t>- Швеллер 20П мера L=12 000,00 мм 1-3 сп/пс 5 категория</t>
    </r>
  </si>
  <si>
    <t xml:space="preserve">     1 000,00 </t>
  </si>
  <si>
    <t>10 к.д.</t>
  </si>
  <si>
    <t xml:space="preserve">        800,00 </t>
  </si>
  <si>
    <t>3-10 к.д.</t>
  </si>
  <si>
    <t xml:space="preserve">     3 000,00 </t>
  </si>
  <si>
    <t xml:space="preserve">        250,00 </t>
  </si>
  <si>
    <t xml:space="preserve">В наявності СМЦ 100 кг, різницю треба погодити, щоб уступили з резерву </t>
  </si>
  <si>
    <t xml:space="preserve">           45,00 </t>
  </si>
  <si>
    <t>Остатки Ингок/отгрузка 10.09.2026г.</t>
  </si>
  <si>
    <t>120м2 остаток Ингок, отгрузка 10.09.2026г./75 м2 закупка</t>
  </si>
  <si>
    <t>м²</t>
  </si>
  <si>
    <t>м³</t>
  </si>
  <si>
    <t>Муфта кабел.концевая 1ПКНт-10 150/240</t>
  </si>
  <si>
    <t>Доп объем от 10.09.2026г.</t>
  </si>
  <si>
    <t>27.32.138000.00391</t>
  </si>
  <si>
    <t>27.32.138000.00348</t>
  </si>
  <si>
    <t>27.32.138000.00337</t>
  </si>
  <si>
    <t>27.32.138000.00340</t>
  </si>
  <si>
    <t>27.32.138000.00343</t>
  </si>
  <si>
    <t>27.32.138000.00346</t>
  </si>
  <si>
    <t>27.32.138000.00351</t>
  </si>
  <si>
    <t>27.32.138000.00362</t>
  </si>
  <si>
    <t>27.32.138000.00381</t>
  </si>
  <si>
    <t>27.32.138000.00386</t>
  </si>
  <si>
    <t>27.32.138000.00393</t>
  </si>
  <si>
    <t>27.32.138000.00383</t>
  </si>
  <si>
    <t>27.32.138000.00379</t>
  </si>
  <si>
    <t>27.32.138000.00352</t>
  </si>
  <si>
    <t>27.32.138000.00347</t>
  </si>
  <si>
    <t>27.32.138000.00385</t>
  </si>
  <si>
    <t>27.32.138000.00373</t>
  </si>
  <si>
    <t>27.32.138000.00579</t>
  </si>
  <si>
    <t>27.32.138000.00583</t>
  </si>
  <si>
    <t>27.32.138000.00585</t>
  </si>
  <si>
    <t>27.32.138000.00607</t>
  </si>
  <si>
    <t>27.32.138000.00586</t>
  </si>
  <si>
    <t>27.32.138000.00597</t>
  </si>
  <si>
    <t>27.32.138000.00606</t>
  </si>
  <si>
    <t>27.32.138000.00608</t>
  </si>
  <si>
    <t>27.32.138000.00601</t>
  </si>
  <si>
    <t>27.32.138000.03029</t>
  </si>
  <si>
    <t>27.32.138000.00581</t>
  </si>
  <si>
    <t>27.32.138000.00603</t>
  </si>
  <si>
    <t>27.32.138000.00593</t>
  </si>
  <si>
    <t>27.32.140000.00165</t>
  </si>
  <si>
    <t>27.32.138000.00577</t>
  </si>
  <si>
    <t>27.32.138000.00565</t>
  </si>
  <si>
    <t>27.32.138000.00778</t>
  </si>
  <si>
    <t>27.32.138000.00803</t>
  </si>
  <si>
    <t>27.32.138000.00796</t>
  </si>
  <si>
    <t>27.32.138000.00811</t>
  </si>
  <si>
    <t>27.32.138000.00780</t>
  </si>
  <si>
    <t>27.32.138000.00765</t>
  </si>
  <si>
    <t>27.32.138000.00763</t>
  </si>
  <si>
    <t>27.32.138000.00808</t>
  </si>
  <si>
    <t>27.32.138000.00771</t>
  </si>
  <si>
    <t>27.32.138000.00863</t>
  </si>
  <si>
    <t>27.32.138000.00881</t>
  </si>
  <si>
    <t>27.32.138000.00876</t>
  </si>
  <si>
    <t>27.32.138000.00886</t>
  </si>
  <si>
    <t>27.32.138000.00864</t>
  </si>
  <si>
    <t>27.32.138000.00854</t>
  </si>
  <si>
    <t>27.32.138000.00853</t>
  </si>
  <si>
    <t>27.32.138000.00880</t>
  </si>
  <si>
    <t>27.32.138000.00859</t>
  </si>
  <si>
    <t>27.32.138000.00860</t>
  </si>
  <si>
    <t>27.32.120000.00340</t>
  </si>
  <si>
    <t>27.32.138000.00974</t>
  </si>
  <si>
    <t>27.32.138000.00977</t>
  </si>
  <si>
    <t>27.32.138000.03000</t>
  </si>
  <si>
    <t>27.32.138000.03378</t>
  </si>
  <si>
    <t>27.32.138000.03384</t>
  </si>
  <si>
    <t>27.32.138000.00705</t>
  </si>
  <si>
    <t>27.32.138000.03518</t>
  </si>
  <si>
    <t>27.32.138000.00949</t>
  </si>
  <si>
    <t>27.32.138000.03012</t>
  </si>
  <si>
    <t>27.32.138000.01334</t>
  </si>
  <si>
    <t>27.32.138000.02113</t>
  </si>
  <si>
    <t>27.32.138000.03188</t>
  </si>
  <si>
    <t>27.32.138000.00266</t>
  </si>
  <si>
    <t xml:space="preserve">Наименование </t>
  </si>
  <si>
    <t>Кабель АВВГ 3х95+1х50 1000В</t>
  </si>
  <si>
    <t>Кабель АВВГ 2х95 1000В</t>
  </si>
  <si>
    <t>Кабель АВВГ 2х10 660В</t>
  </si>
  <si>
    <t>Кабель АВВГ 2х16 660В</t>
  </si>
  <si>
    <t>Кабель АВВГ 2х35 660В</t>
  </si>
  <si>
    <t>Кабель АВВГ 2х6 660В</t>
  </si>
  <si>
    <t>Кабель АВВГ 3х10+1х6 660В</t>
  </si>
  <si>
    <t>Кабель АВВГ 3х16+1х10 660В</t>
  </si>
  <si>
    <t>Кабель АВВГ 3х50+1х25 1000В</t>
  </si>
  <si>
    <t>Кабель АВВГ 3х70+1х35 1000В</t>
  </si>
  <si>
    <t>Кабель АВВГ 4х50 660В</t>
  </si>
  <si>
    <t>Кабель АВВГ 3х6+1х4 660В</t>
  </si>
  <si>
    <t>Кабель АВВГ 3х4+1х2.5 660В</t>
  </si>
  <si>
    <t>Кабель АВВГ 3х120 6000В</t>
  </si>
  <si>
    <t>Кабель АВВГ 2х70 660В</t>
  </si>
  <si>
    <t>Кабель АВВГ 3х70+1х25 1000В</t>
  </si>
  <si>
    <t>Кабель АВВГ 3х25+1х16 660В</t>
  </si>
  <si>
    <t>Кабель ВВГ 2х6 660В</t>
  </si>
  <si>
    <t>Кабель ВВГ 3х10+1х6 660В</t>
  </si>
  <si>
    <t>Кабель ВВГ 3х16+1х10 660В</t>
  </si>
  <si>
    <t>Кабель ВВГ 4х2.5 660В</t>
  </si>
  <si>
    <t>Кабель ВВГ 3х2.5 660В</t>
  </si>
  <si>
    <t>Кабель ВВГ 3х4 660В</t>
  </si>
  <si>
    <t>Кабель ВВГ 4х16 660В</t>
  </si>
  <si>
    <t>Кабель ВВГ 4х25 660В</t>
  </si>
  <si>
    <t>Кабель ВВГ 3х6+1х4 660В</t>
  </si>
  <si>
    <t>Кабель ВВГ 3х50+1х25 660В</t>
  </si>
  <si>
    <t>Кабель ВВГ 3х1.5 660В</t>
  </si>
  <si>
    <t>Кабель ВВГ 4х1.5 660В</t>
  </si>
  <si>
    <t>Кабель ВВГ 3х35 660В</t>
  </si>
  <si>
    <t>Кабель ВВГ 3х50 1000В</t>
  </si>
  <si>
    <t>Кабель ВВГ 2х4 660В</t>
  </si>
  <si>
    <t>Кабель ВВГ 1х16 660В</t>
  </si>
  <si>
    <t>Кабель КВВГ 19х1 660В</t>
  </si>
  <si>
    <t>Кабель КВВГ 5х1.5 660В</t>
  </si>
  <si>
    <t>Кабель КВВГ 4х1.5 660В</t>
  </si>
  <si>
    <t>Кабель КВВГ 7х1.5 660В</t>
  </si>
  <si>
    <t>Кабель КВВГ 19х1.5 660В</t>
  </si>
  <si>
    <t>Кабель КВВГ 10х1.5 660В</t>
  </si>
  <si>
    <t>Кабель КВВГ 10х1.0 660В</t>
  </si>
  <si>
    <t>Кабель КВВГ 7х1 660В</t>
  </si>
  <si>
    <t>Кабель КВВГ 14х1 660В</t>
  </si>
  <si>
    <t>Кабель КВВГЭ 19х1 660В</t>
  </si>
  <si>
    <t>Кабель КВВГЭ 5х1.5 660В</t>
  </si>
  <si>
    <t>Кабель КВВГЭ 4х1.5 660В</t>
  </si>
  <si>
    <t>Кабель КВВГЭ 7х1.5 660В</t>
  </si>
  <si>
    <t>Кабель КВВГЭ 19х1.5 660В</t>
  </si>
  <si>
    <t>Кабель КВВГЭ 10х1.5 660В</t>
  </si>
  <si>
    <t>Кабель КВВГЭ 10х1 660В</t>
  </si>
  <si>
    <t>Кабель КВВГЭ 5х1 660В</t>
  </si>
  <si>
    <t>Кабель КВВГЭ 14х1 660В</t>
  </si>
  <si>
    <t>Кабель КВВГЭ 14х1.5 660В</t>
  </si>
  <si>
    <t>Кабель КПГС 3х6+1х4</t>
  </si>
  <si>
    <t>Кабель КГ 3х4+1х2.5 660В</t>
  </si>
  <si>
    <t>Кабель КГ 3х50+1х16 660В</t>
  </si>
  <si>
    <t>Кабель КГ 3х16+1х6 660В</t>
  </si>
  <si>
    <t>Кабель КНРЭ 4х1.5 660В</t>
  </si>
  <si>
    <t>Кабель КНРЭ 10х1.5 660В</t>
  </si>
  <si>
    <t>КНРЭ 27 × 1,5</t>
  </si>
  <si>
    <t>Кабель ВРГ 3х2.5 660В</t>
  </si>
  <si>
    <t>Кабель ВРГ 3х4+1х2.5 660В</t>
  </si>
  <si>
    <t>Кабель КГ 2х70 660В</t>
  </si>
  <si>
    <t>Кабель КГ 4х4 380В</t>
  </si>
  <si>
    <r>
      <t xml:space="preserve">Кабель КУПсЭВ 4х2х0.5 </t>
    </r>
    <r>
      <rPr>
        <sz val="11"/>
        <color rgb="FFFF0000"/>
        <rFont val="Calibri"/>
        <family val="2"/>
        <charset val="204"/>
        <scheme val="minor"/>
      </rPr>
      <t>250В</t>
    </r>
  </si>
  <si>
    <r>
      <t xml:space="preserve">Кабель КУПсЭВ 2х2х0.5 </t>
    </r>
    <r>
      <rPr>
        <sz val="11"/>
        <color rgb="FFFF0000"/>
        <rFont val="Calibri"/>
        <family val="2"/>
        <charset val="204"/>
        <scheme val="minor"/>
      </rPr>
      <t>250В</t>
    </r>
  </si>
  <si>
    <t>OLFLEX 110 CH 2х0,75</t>
  </si>
  <si>
    <t>Кабель UNITRONIC Li2YCY PiMF 4х2х0.5</t>
  </si>
  <si>
    <t>Кабель UNITRONIC Li2YCY PiMF 2х2х1.0</t>
  </si>
  <si>
    <t>3 × 1,5</t>
  </si>
  <si>
    <t>ControlNet (RG6)</t>
  </si>
  <si>
    <t>Кол-во по своду</t>
  </si>
  <si>
    <t>М</t>
  </si>
  <si>
    <t>Марка</t>
  </si>
  <si>
    <t>Цена</t>
  </si>
  <si>
    <t>Стоимость</t>
  </si>
  <si>
    <t>Требуется заказать</t>
  </si>
  <si>
    <t>АВВГ</t>
  </si>
  <si>
    <t>ВВГ</t>
  </si>
  <si>
    <t>КВВГ</t>
  </si>
  <si>
    <t>КВВГЭ</t>
  </si>
  <si>
    <t>КПГС</t>
  </si>
  <si>
    <t>КГ замена</t>
  </si>
  <si>
    <t>КНРЭ</t>
  </si>
  <si>
    <t>Запрос Кобец 1834860</t>
  </si>
  <si>
    <t>ВРГ</t>
  </si>
  <si>
    <t>КГ замена 2х50</t>
  </si>
  <si>
    <t>КГ замена ВРГ 4 × 4</t>
  </si>
  <si>
    <t>КУПсЭВ</t>
  </si>
  <si>
    <t>OLFLEX</t>
  </si>
  <si>
    <t>Li2YCY PiMF</t>
  </si>
  <si>
    <t>Запрос на расширение 1834663</t>
  </si>
  <si>
    <t>STR 4 ST</t>
  </si>
  <si>
    <t xml:space="preserve">27.90.339000.00827   </t>
  </si>
  <si>
    <t xml:space="preserve">Электропривод КТЭ 1600/600-0121-01-П237 </t>
  </si>
  <si>
    <t xml:space="preserve">27.90.339000.00828   </t>
  </si>
  <si>
    <t xml:space="preserve">Электропривод КТЭ-500/440-0122-04-П238 </t>
  </si>
  <si>
    <t>Получение ТКП срок поставки 120 к.д.</t>
  </si>
  <si>
    <t>Получение ТКП срок поставки 30-90 к.д.</t>
  </si>
  <si>
    <t>STR 4 ST 3 × 1,5</t>
  </si>
  <si>
    <t>Децентрализованная закупка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</si>
</sst>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#,##0.000"/>
  </numFmts>
  <fonts count="2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Aptos Narrow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ptos Narrow"/>
      <family val="2"/>
    </font>
    <font>
      <sz val="11"/>
      <color theme="1"/>
      <name val="Calibri"/>
      <family val="2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scheme val="minor"/>
    </font>
    <font>
      <sz val="12"/>
      <color theme="1"/>
      <name val="Aptos"/>
      <family val="2"/>
    </font>
    <font>
      <b/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mbria"/>
      <family val="1"/>
      <charset val="204"/>
    </font>
    <font>
      <sz val="11"/>
      <color rgb="FF000000"/>
      <name val="Cambria"/>
      <family val="1"/>
      <charset val="204"/>
    </font>
    <font>
      <b/>
      <sz val="11"/>
      <color rgb="FFFF0000"/>
      <name val="Cambria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Aptos"/>
      <family val="2"/>
    </font>
  </fonts>
  <fills count="1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18">
    <xf numFmtId="0" fontId="0" fillId="0" borderId="0" xfId="0"/>
    <xf numFmtId="0" fontId="0" fillId="3" borderId="2" xfId="0" applyFill="1" applyBorder="1" applyAlignment="1">
      <alignment vertical="top"/>
    </xf>
    <xf numFmtId="0" fontId="5" fillId="4" borderId="0" xfId="0" applyFont="1" applyFill="1" applyAlignment="1">
      <alignment vertical="top"/>
    </xf>
    <xf numFmtId="0" fontId="0" fillId="0" borderId="0" xfId="0" applyAlignment="1">
      <alignment vertical="top"/>
    </xf>
    <xf numFmtId="1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0" xfId="0" applyFill="1" applyAlignment="1">
      <alignment vertical="top"/>
    </xf>
    <xf numFmtId="3" fontId="0" fillId="0" borderId="0" xfId="0" applyNumberFormat="1" applyAlignment="1">
      <alignment horizontal="right" vertical="top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43" fontId="0" fillId="0" borderId="0" xfId="1" applyFont="1" applyAlignment="1">
      <alignment horizontal="left"/>
    </xf>
    <xf numFmtId="0" fontId="0" fillId="0" borderId="2" xfId="0" applyBorder="1" applyAlignment="1">
      <alignment vertical="center" wrapText="1"/>
    </xf>
    <xf numFmtId="0" fontId="1" fillId="5" borderId="3" xfId="0" applyFont="1" applyFill="1" applyBorder="1" applyAlignment="1">
      <alignment horizontal="center" vertical="center" wrapText="1"/>
    </xf>
    <xf numFmtId="43" fontId="1" fillId="5" borderId="2" xfId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5" borderId="2" xfId="0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4" borderId="2" xfId="0" applyFill="1" applyBorder="1" applyAlignment="1">
      <alignment vertical="center" wrapText="1"/>
    </xf>
    <xf numFmtId="16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43" fontId="1" fillId="2" borderId="2" xfId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6" borderId="2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 wrapText="1"/>
    </xf>
    <xf numFmtId="43" fontId="2" fillId="6" borderId="2" xfId="1" applyFont="1" applyFill="1" applyBorder="1" applyAlignment="1">
      <alignment horizontal="left" vertical="center" wrapText="1"/>
    </xf>
    <xf numFmtId="43" fontId="3" fillId="6" borderId="2" xfId="1" applyFont="1" applyFill="1" applyBorder="1" applyAlignment="1">
      <alignment horizontal="left" vertical="center"/>
    </xf>
    <xf numFmtId="0" fontId="2" fillId="7" borderId="2" xfId="0" applyFont="1" applyFill="1" applyBorder="1" applyAlignment="1">
      <alignment horizontal="left" vertical="center" wrapText="1"/>
    </xf>
    <xf numFmtId="0" fontId="0" fillId="6" borderId="2" xfId="0" applyFill="1" applyBorder="1" applyAlignment="1">
      <alignment horizontal="left"/>
    </xf>
    <xf numFmtId="43" fontId="0" fillId="6" borderId="2" xfId="1" applyFont="1" applyFill="1" applyBorder="1" applyAlignment="1">
      <alignment horizontal="left"/>
    </xf>
    <xf numFmtId="43" fontId="2" fillId="7" borderId="2" xfId="1" applyFont="1" applyFill="1" applyBorder="1" applyAlignment="1">
      <alignment horizontal="left" vertical="center"/>
    </xf>
    <xf numFmtId="0" fontId="2" fillId="7" borderId="2" xfId="0" applyFont="1" applyFill="1" applyBorder="1" applyAlignment="1">
      <alignment horizontal="left" vertical="center"/>
    </xf>
    <xf numFmtId="0" fontId="3" fillId="7" borderId="2" xfId="0" applyFont="1" applyFill="1" applyBorder="1" applyAlignment="1">
      <alignment horizontal="left" vertical="center"/>
    </xf>
    <xf numFmtId="0" fontId="1" fillId="7" borderId="2" xfId="0" applyFont="1" applyFill="1" applyBorder="1" applyAlignment="1">
      <alignment horizontal="left" vertical="center" wrapText="1"/>
    </xf>
    <xf numFmtId="43" fontId="1" fillId="7" borderId="2" xfId="1" applyFont="1" applyFill="1" applyBorder="1" applyAlignment="1">
      <alignment horizontal="left" vertical="center" wrapText="1"/>
    </xf>
    <xf numFmtId="43" fontId="2" fillId="7" borderId="2" xfId="1" applyFont="1" applyFill="1" applyBorder="1" applyAlignment="1">
      <alignment horizontal="left" vertical="center" wrapText="1"/>
    </xf>
    <xf numFmtId="0" fontId="0" fillId="7" borderId="0" xfId="0" applyFill="1" applyAlignment="1">
      <alignment horizontal="left"/>
    </xf>
    <xf numFmtId="43" fontId="0" fillId="7" borderId="0" xfId="1" applyFont="1" applyFill="1" applyAlignment="1">
      <alignment horizontal="left"/>
    </xf>
    <xf numFmtId="0" fontId="2" fillId="7" borderId="2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2" fillId="6" borderId="2" xfId="0" applyFont="1" applyFill="1" applyBorder="1" applyAlignment="1">
      <alignment horizontal="left" vertical="center"/>
    </xf>
    <xf numFmtId="43" fontId="2" fillId="6" borderId="2" xfId="1" applyFont="1" applyFill="1" applyBorder="1" applyAlignment="1">
      <alignment horizontal="left" vertical="center"/>
    </xf>
    <xf numFmtId="43" fontId="3" fillId="0" borderId="2" xfId="1" applyFont="1" applyFill="1" applyBorder="1" applyAlignment="1">
      <alignment horizontal="left" vertical="center"/>
    </xf>
    <xf numFmtId="4" fontId="11" fillId="6" borderId="2" xfId="0" applyNumberFormat="1" applyFont="1" applyFill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2" fillId="7" borderId="2" xfId="0" applyNumberFormat="1" applyFont="1" applyFill="1" applyBorder="1" applyAlignment="1">
      <alignment horizontal="right" vertical="center" wrapText="1"/>
    </xf>
    <xf numFmtId="4" fontId="11" fillId="6" borderId="2" xfId="0" applyNumberFormat="1" applyFont="1" applyFill="1" applyBorder="1" applyAlignment="1">
      <alignment horizontal="right"/>
    </xf>
    <xf numFmtId="0" fontId="1" fillId="2" borderId="6" xfId="0" applyFont="1" applyFill="1" applyBorder="1" applyAlignment="1">
      <alignment vertical="center" wrapText="1"/>
    </xf>
    <xf numFmtId="0" fontId="1" fillId="9" borderId="7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2" fillId="9" borderId="1" xfId="0" applyFont="1" applyFill="1" applyBorder="1" applyAlignment="1">
      <alignment vertical="center" wrapText="1"/>
    </xf>
    <xf numFmtId="0" fontId="10" fillId="9" borderId="1" xfId="0" applyFont="1" applyFill="1" applyBorder="1" applyAlignment="1">
      <alignment vertical="center"/>
    </xf>
    <xf numFmtId="0" fontId="2" fillId="9" borderId="1" xfId="0" applyFont="1" applyFill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/>
    </xf>
    <xf numFmtId="0" fontId="10" fillId="0" borderId="8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0" fillId="0" borderId="2" xfId="0" applyBorder="1" applyAlignment="1">
      <alignment horizontal="left"/>
    </xf>
    <xf numFmtId="0" fontId="16" fillId="0" borderId="0" xfId="0" applyFont="1"/>
    <xf numFmtId="0" fontId="16" fillId="7" borderId="2" xfId="0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 wrapText="1"/>
    </xf>
    <xf numFmtId="43" fontId="17" fillId="6" borderId="2" xfId="1" applyFont="1" applyFill="1" applyBorder="1" applyAlignment="1">
      <alignment horizontal="center" vertical="center" wrapText="1"/>
    </xf>
    <xf numFmtId="0" fontId="17" fillId="7" borderId="2" xfId="0" applyFont="1" applyFill="1" applyBorder="1" applyAlignment="1">
      <alignment horizontal="center" vertical="center" wrapText="1"/>
    </xf>
    <xf numFmtId="43" fontId="17" fillId="7" borderId="2" xfId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43" fontId="17" fillId="0" borderId="2" xfId="1" applyFont="1" applyFill="1" applyBorder="1" applyAlignment="1">
      <alignment horizontal="center" vertical="center" wrapText="1"/>
    </xf>
    <xf numFmtId="0" fontId="16" fillId="7" borderId="0" xfId="0" applyFont="1" applyFill="1" applyAlignment="1">
      <alignment wrapText="1"/>
    </xf>
    <xf numFmtId="0" fontId="16" fillId="0" borderId="0" xfId="0" applyFont="1" applyAlignment="1">
      <alignment wrapText="1"/>
    </xf>
    <xf numFmtId="0" fontId="16" fillId="7" borderId="2" xfId="0" applyFont="1" applyFill="1" applyBorder="1" applyAlignment="1">
      <alignment horizontal="center" vertical="center"/>
    </xf>
    <xf numFmtId="0" fontId="16" fillId="6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10" borderId="2" xfId="0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left" vertical="center" wrapText="1"/>
    </xf>
    <xf numFmtId="0" fontId="16" fillId="7" borderId="2" xfId="0" applyFont="1" applyFill="1" applyBorder="1" applyAlignment="1">
      <alignment horizontal="left" vertical="center" wrapText="1"/>
    </xf>
    <xf numFmtId="0" fontId="17" fillId="8" borderId="2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11" borderId="2" xfId="0" applyFill="1" applyBorder="1"/>
    <xf numFmtId="43" fontId="0" fillId="7" borderId="2" xfId="3" applyFont="1" applyFill="1" applyBorder="1"/>
    <xf numFmtId="0" fontId="0" fillId="0" borderId="2" xfId="0" applyBorder="1"/>
    <xf numFmtId="43" fontId="0" fillId="0" borderId="2" xfId="3" applyFont="1" applyBorder="1"/>
    <xf numFmtId="0" fontId="0" fillId="4" borderId="2" xfId="0" applyFill="1" applyBorder="1"/>
    <xf numFmtId="0" fontId="0" fillId="7" borderId="0" xfId="0" applyFill="1"/>
    <xf numFmtId="0" fontId="0" fillId="7" borderId="2" xfId="0" applyFill="1" applyBorder="1"/>
    <xf numFmtId="0" fontId="0" fillId="0" borderId="2" xfId="0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20" fillId="11" borderId="2" xfId="0" applyFont="1" applyFill="1" applyBorder="1"/>
    <xf numFmtId="0" fontId="0" fillId="11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20" fillId="4" borderId="2" xfId="0" applyFont="1" applyFill="1" applyBorder="1"/>
    <xf numFmtId="43" fontId="0" fillId="0" borderId="2" xfId="1" applyFont="1" applyFill="1" applyBorder="1" applyAlignment="1">
      <alignment horizontal="left"/>
    </xf>
    <xf numFmtId="0" fontId="21" fillId="0" borderId="2" xfId="0" applyFont="1" applyBorder="1"/>
    <xf numFmtId="4" fontId="11" fillId="0" borderId="2" xfId="0" applyNumberFormat="1" applyFont="1" applyBorder="1" applyAlignment="1">
      <alignment horizontal="right"/>
    </xf>
    <xf numFmtId="0" fontId="0" fillId="7" borderId="2" xfId="0" applyFill="1" applyBorder="1" applyAlignment="1">
      <alignment horizontal="left"/>
    </xf>
    <xf numFmtId="0" fontId="18" fillId="7" borderId="4" xfId="0" applyFont="1" applyFill="1" applyBorder="1" applyAlignment="1">
      <alignment horizontal="center" vertical="center" wrapText="1"/>
    </xf>
    <xf numFmtId="0" fontId="18" fillId="7" borderId="5" xfId="0" applyFont="1" applyFill="1" applyBorder="1" applyAlignment="1">
      <alignment horizontal="center" vertical="center" wrapText="1"/>
    </xf>
    <xf numFmtId="0" fontId="18" fillId="7" borderId="3" xfId="0" applyFont="1" applyFill="1" applyBorder="1" applyAlignment="1">
      <alignment horizontal="center" vertical="center" wrapText="1"/>
    </xf>
    <xf numFmtId="0" fontId="16" fillId="10" borderId="2" xfId="0" applyFont="1" applyFill="1" applyBorder="1" applyAlignment="1">
      <alignment horizontal="center" vertical="center" wrapText="1"/>
    </xf>
    <xf numFmtId="0" fontId="21" fillId="4" borderId="2" xfId="0" applyFont="1" applyFill="1" applyBorder="1"/>
    <xf numFmtId="0" fontId="3" fillId="4" borderId="2" xfId="0" applyFont="1" applyFill="1" applyBorder="1" applyAlignment="1">
      <alignment horizontal="left" vertical="center"/>
    </xf>
    <xf numFmtId="43" fontId="0" fillId="4" borderId="2" xfId="1" applyFont="1" applyFill="1" applyBorder="1" applyAlignment="1">
      <alignment horizontal="left"/>
    </xf>
    <xf numFmtId="0" fontId="0" fillId="4" borderId="2" xfId="0" applyFill="1" applyBorder="1" applyAlignment="1">
      <alignment horizontal="left"/>
    </xf>
    <xf numFmtId="4" fontId="11" fillId="4" borderId="2" xfId="0" applyNumberFormat="1" applyFont="1" applyFill="1" applyBorder="1" applyAlignment="1">
      <alignment horizontal="right"/>
    </xf>
    <xf numFmtId="0" fontId="0" fillId="4" borderId="0" xfId="0" applyFill="1" applyAlignment="1">
      <alignment horizontal="left"/>
    </xf>
    <xf numFmtId="0" fontId="21" fillId="11" borderId="2" xfId="0" applyFont="1" applyFill="1" applyBorder="1"/>
    <xf numFmtId="0" fontId="3" fillId="11" borderId="2" xfId="0" applyFont="1" applyFill="1" applyBorder="1" applyAlignment="1">
      <alignment horizontal="left" vertical="center"/>
    </xf>
    <xf numFmtId="43" fontId="0" fillId="11" borderId="2" xfId="1" applyFont="1" applyFill="1" applyBorder="1" applyAlignment="1">
      <alignment horizontal="left"/>
    </xf>
    <xf numFmtId="0" fontId="0" fillId="11" borderId="2" xfId="0" applyFill="1" applyBorder="1" applyAlignment="1">
      <alignment horizontal="left"/>
    </xf>
    <xf numFmtId="4" fontId="11" fillId="11" borderId="2" xfId="0" applyNumberFormat="1" applyFont="1" applyFill="1" applyBorder="1" applyAlignment="1">
      <alignment horizontal="right"/>
    </xf>
    <xf numFmtId="0" fontId="0" fillId="11" borderId="0" xfId="0" applyFill="1" applyAlignment="1">
      <alignment horizontal="left"/>
    </xf>
  </cellXfs>
  <cellStyles count="4">
    <cellStyle name="Обычный" xfId="0" builtinId="0"/>
    <cellStyle name="Финансовый" xfId="1" builtinId="3"/>
    <cellStyle name="Финансовый 2" xfId="2" xr:uid="{2B0DB272-69C4-4B2B-9724-88C71B98D619}"/>
    <cellStyle name="Финансовый 3" xfId="3" xr:uid="{4FBBDDC0-7B70-4C74-A680-B311138915E3}"/>
  </cellStyles>
  <dxfs count="0"/>
  <tableStyles count="1" defaultTableStyle="TableStyleMedium2" defaultPivotStyle="PivotStyleLight16">
    <tableStyle name="Invisible" pivot="0" table="0" count="0" xr9:uid="{8BE0CBD2-8AE9-448A-BE6C-BE077BCA438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artem_lesovoy_metinvestholding_com/Documents/&#1056;&#1072;&#1073;&#1086;&#1095;&#1080;&#1081;%20&#1089;&#1090;&#1086;&#1083;/&#1055;&#1103;&#1090;&#1085;&#1080;&#1095;&#1085;&#1099;&#1081;%20&#1086;&#1090;&#1074;&#1077;&#1090;/&#1045;&#1078;&#1077;&#1085;&#1077;&#1076;&#1077;&#1083;&#1100;&#1085;&#1099;&#1081;%20&#1086;&#1090;&#1095;&#1077;&#1090;%20&#1087;&#1086;%20&#1079;&#1072;&#1082;&#1088;&#1099;&#1090;&#1080;&#1102;%20&#1076;&#1083;&#1103;%20&#1076;&#1080;&#1088;&#1077;&#1082;&#1090;&#1086;&#1088;&#1072;/12312312312312312312.XLSX" TargetMode="External"/><Relationship Id="rId2" Type="http://schemas.openxmlformats.org/officeDocument/2006/relationships/externalLinkPath" Target="https://mih-my.sharepoint.com/personal/artem_lesovoy_metinvestholding_com/Documents/&#1056;&#1072;&#1073;&#1086;&#1095;&#1080;&#1081;%20&#1089;&#1090;&#1086;&#1083;/&#1055;&#1103;&#1090;&#1085;&#1080;&#1095;&#1085;&#1099;&#1081;%20&#1086;&#1090;&#1074;&#1077;&#1090;/&#1045;&#1078;&#1077;&#1085;&#1077;&#1076;&#1077;&#1083;&#1100;&#1085;&#1099;&#1081;%20&#1086;&#1090;&#1095;&#1077;&#1090;%20&#1087;&#1086;%20&#1079;&#1072;&#1082;&#1088;&#1099;&#1090;&#1080;&#1102;%20&#1076;&#1083;&#1103;%20&#1076;&#1080;&#1088;&#1077;&#1082;&#1090;&#1086;&#1088;&#1072;/12312312312312312312.XLSX" TargetMode="External"/><Relationship Id="rId1" Type="http://schemas.openxmlformats.org/officeDocument/2006/relationships/externalLinkPath" Target="/personal/artem_lesovoy_metinvestholding_com/Documents/&#1056;&#1072;&#1073;&#1086;&#1095;&#1080;&#1081;%20&#1089;&#1090;&#1086;&#1083;/&#1055;&#1103;&#1090;&#1085;&#1080;&#1095;&#1085;&#1099;&#1081;%20&#1086;&#1090;&#1074;&#1077;&#1090;/&#1045;&#1078;&#1077;&#1085;&#1077;&#1076;&#1077;&#1083;&#1100;&#1085;&#1099;&#1081;%20&#1086;&#1090;&#1095;&#1077;&#1090;%20&#1087;&#1086;%20&#1079;&#1072;&#1082;&#1088;&#1099;&#1090;&#1080;&#1102;%20&#1076;&#1083;&#1103;%20&#1076;&#1080;&#1088;&#1077;&#1082;&#1090;&#1086;&#1088;&#1072;/12312312312312312312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artem_lesovoy_metinvestholding_com/Documents/&#1056;&#1072;&#1073;&#1086;&#1095;&#1080;&#1081;%20&#1089;&#1090;&#1086;&#1083;/&#1055;&#1103;&#1090;&#1085;&#1080;&#1095;&#1085;&#1099;&#1081;%20&#1086;&#1090;&#1074;&#1077;&#1090;/&#1045;&#1078;&#1077;&#1085;&#1077;&#1076;&#1077;&#1083;&#1100;&#1085;&#1099;&#1081;%20&#1086;&#1090;&#1095;&#1077;&#1090;%20&#1087;&#1086;%20&#1079;&#1072;&#1082;&#1088;&#1099;&#1090;&#1080;&#1102;%20&#1076;&#1083;&#1103;%20&#1076;&#1080;&#1088;&#1077;&#1082;&#1090;&#1086;&#1088;&#1072;/&#1041;&#1072;&#1079;&#1072;%20&#1076;&#1083;&#1103;%20&#1089;&#1090;&#1072;&#1090;&#1080;&#1089;&#1090;&#1080;&#1082;&#1080;/&#1041;&#1072;&#1079;&#1072;%20&#1086;&#1073;&#1097;&#1072;&#1103;_&#1092;&#1080;&#1085;&#1072;&#1083;%2010.09.xlsx" TargetMode="External"/><Relationship Id="rId2" Type="http://schemas.openxmlformats.org/officeDocument/2006/relationships/externalLinkPath" Target="https://mih-my.sharepoint.com/personal/artem_lesovoy_metinvestholding_com/Documents/&#1056;&#1072;&#1073;&#1086;&#1095;&#1080;&#1081;%20&#1089;&#1090;&#1086;&#1083;/&#1055;&#1103;&#1090;&#1085;&#1080;&#1095;&#1085;&#1099;&#1081;%20&#1086;&#1090;&#1074;&#1077;&#1090;/&#1045;&#1078;&#1077;&#1085;&#1077;&#1076;&#1077;&#1083;&#1100;&#1085;&#1099;&#1081;%20&#1086;&#1090;&#1095;&#1077;&#1090;%20&#1087;&#1086;%20&#1079;&#1072;&#1082;&#1088;&#1099;&#1090;&#1080;&#1102;%20&#1076;&#1083;&#1103;%20&#1076;&#1080;&#1088;&#1077;&#1082;&#1090;&#1086;&#1088;&#1072;/&#1041;&#1072;&#1079;&#1072;%20&#1076;&#1083;&#1103;%20&#1089;&#1090;&#1072;&#1090;&#1080;&#1089;&#1090;&#1080;&#1082;&#1080;/&#1041;&#1072;&#1079;&#1072;%20&#1086;&#1073;&#1097;&#1072;&#1103;_&#1092;&#1080;&#1085;&#1072;&#1083;%2010.09.xlsx" TargetMode="External"/><Relationship Id="rId1" Type="http://schemas.openxmlformats.org/officeDocument/2006/relationships/externalLinkPath" Target="/personal/artem_lesovoy_metinvestholding_com/Documents/&#1056;&#1072;&#1073;&#1086;&#1095;&#1080;&#1081;%20&#1089;&#1090;&#1086;&#1083;/&#1055;&#1103;&#1090;&#1085;&#1080;&#1095;&#1085;&#1099;&#1081;%20&#1086;&#1090;&#1074;&#1077;&#1090;/&#1045;&#1078;&#1077;&#1085;&#1077;&#1076;&#1077;&#1083;&#1100;&#1085;&#1099;&#1081;%20&#1086;&#1090;&#1095;&#1077;&#1090;%20&#1087;&#1086;%20&#1079;&#1072;&#1082;&#1088;&#1099;&#1090;&#1080;&#1102;%20&#1076;&#1083;&#1103;%20&#1076;&#1080;&#1088;&#1077;&#1082;&#1090;&#1086;&#1088;&#1072;/&#1041;&#1072;&#1079;&#1072;%20&#1076;&#1083;&#1103;%20&#1089;&#1090;&#1072;&#1090;&#1080;&#1089;&#1090;&#1080;&#1082;&#1080;/&#1041;&#1072;&#1079;&#1072;%20&#1086;&#1073;&#1097;&#1072;&#1103;_&#1092;&#1080;&#1085;&#1072;&#1083;%2010.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</sheetNames>
    <sheetDataSet>
      <sheetData sheetId="0">
        <row r="1">
          <cell r="B1" t="str">
            <v>Материал</v>
          </cell>
          <cell r="C1" t="str">
            <v>Вид материала</v>
          </cell>
          <cell r="D1" t="str">
            <v>Группа материалов</v>
          </cell>
        </row>
        <row r="2">
          <cell r="B2" t="str">
            <v>08.12.119000.00022</v>
          </cell>
          <cell r="C2" t="str">
            <v>ZMO0</v>
          </cell>
          <cell r="D2" t="str">
            <v>02006008</v>
          </cell>
        </row>
        <row r="3">
          <cell r="B3" t="str">
            <v>16.10.103200.00240</v>
          </cell>
          <cell r="C3" t="str">
            <v>ZMO0</v>
          </cell>
          <cell r="D3" t="str">
            <v>02016003</v>
          </cell>
        </row>
        <row r="4">
          <cell r="B4" t="str">
            <v>16.10.320000.00016</v>
          </cell>
          <cell r="C4" t="str">
            <v>ZMO0</v>
          </cell>
          <cell r="D4" t="str">
            <v>02016001</v>
          </cell>
        </row>
        <row r="5">
          <cell r="B5" t="str">
            <v>16.21.131600.00003</v>
          </cell>
          <cell r="C5" t="str">
            <v>ZMO0</v>
          </cell>
          <cell r="D5" t="str">
            <v>02006001</v>
          </cell>
        </row>
        <row r="6">
          <cell r="B6" t="str">
            <v>20.30.225300.00145</v>
          </cell>
          <cell r="C6" t="str">
            <v>ZMO0</v>
          </cell>
          <cell r="D6" t="str">
            <v>02006001</v>
          </cell>
        </row>
        <row r="7">
          <cell r="B7" t="str">
            <v>22.21.301000.00070</v>
          </cell>
          <cell r="C7" t="str">
            <v>ZMO0</v>
          </cell>
          <cell r="D7" t="str">
            <v>02022005</v>
          </cell>
        </row>
        <row r="8">
          <cell r="B8" t="str">
            <v>22.21.423000.00044</v>
          </cell>
          <cell r="C8" t="str">
            <v>ZMO0</v>
          </cell>
          <cell r="D8" t="str">
            <v>02006001</v>
          </cell>
        </row>
        <row r="9">
          <cell r="B9" t="str">
            <v>23.51.121000.00023</v>
          </cell>
          <cell r="C9" t="str">
            <v>ZMO0</v>
          </cell>
          <cell r="D9" t="str">
            <v>02006008</v>
          </cell>
        </row>
        <row r="10">
          <cell r="B10" t="str">
            <v>24.11.311000.00373</v>
          </cell>
          <cell r="C10" t="str">
            <v>ZMS5</v>
          </cell>
          <cell r="D10" t="str">
            <v>02013303</v>
          </cell>
        </row>
        <row r="11">
          <cell r="B11" t="str">
            <v>24.11.311000.43485</v>
          </cell>
          <cell r="C11" t="str">
            <v>ZMS5</v>
          </cell>
          <cell r="D11" t="str">
            <v>02013303</v>
          </cell>
        </row>
        <row r="12">
          <cell r="B12" t="str">
            <v>24.11.311200.00569</v>
          </cell>
          <cell r="C12" t="str">
            <v>ZMS5</v>
          </cell>
          <cell r="D12" t="str">
            <v>02013305</v>
          </cell>
        </row>
        <row r="13">
          <cell r="B13" t="str">
            <v>24.11.413000.00343</v>
          </cell>
          <cell r="C13" t="str">
            <v>ZMR0</v>
          </cell>
          <cell r="D13" t="str">
            <v>02013605</v>
          </cell>
        </row>
        <row r="14">
          <cell r="B14" t="str">
            <v>24.11.511000.00376</v>
          </cell>
          <cell r="C14" t="str">
            <v>ZMR0</v>
          </cell>
          <cell r="D14" t="str">
            <v>02013628</v>
          </cell>
        </row>
        <row r="15">
          <cell r="B15" t="str">
            <v>24.11.511000.00910</v>
          </cell>
          <cell r="C15" t="str">
            <v>ZMR4</v>
          </cell>
          <cell r="D15" t="str">
            <v>02013628</v>
          </cell>
        </row>
        <row r="16">
          <cell r="B16" t="str">
            <v>24.11.511000.02087</v>
          </cell>
          <cell r="C16" t="str">
            <v>ZMR4</v>
          </cell>
          <cell r="D16" t="str">
            <v>02013628</v>
          </cell>
        </row>
        <row r="17">
          <cell r="B17" t="str">
            <v>24.11.513000.00048</v>
          </cell>
          <cell r="C17" t="str">
            <v>ZMR4</v>
          </cell>
          <cell r="D17" t="str">
            <v>02013631</v>
          </cell>
        </row>
        <row r="18">
          <cell r="B18" t="str">
            <v>24.11.513000.00170</v>
          </cell>
          <cell r="C18" t="str">
            <v>ZMR4</v>
          </cell>
          <cell r="D18" t="str">
            <v>02013631</v>
          </cell>
        </row>
        <row r="19">
          <cell r="B19" t="str">
            <v>24.11.611000.00002</v>
          </cell>
          <cell r="C19" t="str">
            <v>ZMR0</v>
          </cell>
          <cell r="D19" t="str">
            <v>02013626</v>
          </cell>
        </row>
        <row r="20">
          <cell r="B20" t="str">
            <v>24.11.711000.00035</v>
          </cell>
          <cell r="C20" t="str">
            <v>ZMR0</v>
          </cell>
          <cell r="D20" t="str">
            <v>02013909</v>
          </cell>
        </row>
        <row r="21">
          <cell r="B21" t="str">
            <v>24.11.911000.00080</v>
          </cell>
          <cell r="C21" t="str">
            <v>ZMN0</v>
          </cell>
          <cell r="D21" t="str">
            <v>02013911</v>
          </cell>
        </row>
        <row r="22">
          <cell r="B22" t="str">
            <v>24.11.912000.00247</v>
          </cell>
          <cell r="C22" t="str">
            <v>ZMN0</v>
          </cell>
          <cell r="D22" t="str">
            <v>02013911</v>
          </cell>
        </row>
        <row r="23">
          <cell r="B23" t="str">
            <v>25.93.148000.00049</v>
          </cell>
          <cell r="C23" t="str">
            <v>ZMO0</v>
          </cell>
          <cell r="D23" t="str">
            <v>02005009</v>
          </cell>
        </row>
        <row r="24">
          <cell r="B24" t="str">
            <v>25.93.151000.00282</v>
          </cell>
          <cell r="C24" t="str">
            <v>ZMO0</v>
          </cell>
          <cell r="D24" t="str">
            <v>02027001</v>
          </cell>
        </row>
        <row r="25">
          <cell r="B25" t="str">
            <v>25.93.151000.00464</v>
          </cell>
          <cell r="C25" t="str">
            <v>ZMO0</v>
          </cell>
          <cell r="D25" t="str">
            <v>02027003</v>
          </cell>
        </row>
        <row r="26">
          <cell r="B26" t="str">
            <v>25.94.111800.00074</v>
          </cell>
          <cell r="C26" t="str">
            <v>ZMO0</v>
          </cell>
          <cell r="D26" t="str">
            <v>02005005</v>
          </cell>
        </row>
        <row r="27">
          <cell r="B27" t="str">
            <v>25.94.111800.00119</v>
          </cell>
          <cell r="C27" t="str">
            <v>ZMO0</v>
          </cell>
          <cell r="D27" t="str">
            <v>02005005</v>
          </cell>
        </row>
        <row r="28">
          <cell r="B28" t="str">
            <v>25.94.111800.02308</v>
          </cell>
          <cell r="C28" t="str">
            <v>ZMO0</v>
          </cell>
          <cell r="D28" t="str">
            <v>02005005</v>
          </cell>
        </row>
        <row r="29">
          <cell r="B29" t="str">
            <v>27.12.317000.06467</v>
          </cell>
          <cell r="C29" t="str">
            <v>ZMK0</v>
          </cell>
          <cell r="D29" t="str">
            <v>03019002</v>
          </cell>
        </row>
        <row r="30">
          <cell r="B30" t="str">
            <v>27.32.140000.00759</v>
          </cell>
          <cell r="C30" t="str">
            <v>ZMO0</v>
          </cell>
          <cell r="D30" t="str">
            <v>02010001</v>
          </cell>
        </row>
        <row r="31">
          <cell r="B31" t="str">
            <v>27.90.128000.00221</v>
          </cell>
          <cell r="C31" t="str">
            <v>ZMO0</v>
          </cell>
          <cell r="D31" t="str">
            <v>02010007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База"/>
      <sheetName val="ЛЕсовой"/>
      <sheetName val="Выпадающие списки"/>
      <sheetName val="удалена на 07.08.2026"/>
      <sheetName val="удалено09.09.2026"/>
      <sheetName val="Лист2"/>
      <sheetName val="Подробности1"/>
      <sheetName val="Сводные"/>
      <sheetName val="Статистика по дням"/>
      <sheetName val="удалено 31.08"/>
      <sheetName val="Сменное ТМЦ"/>
      <sheetName val="Просрочка без мониторинга"/>
      <sheetName val="удалена на 09.08.2026"/>
      <sheetName val="Удалена 24.08.2026"/>
      <sheetName val="Топ отклоненных"/>
      <sheetName val="Удаленные"/>
      <sheetName val="распределение МИХ"/>
      <sheetName val="Распределение"/>
      <sheetName val="Удалена 26.08.2026"/>
      <sheetName val="Лист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B1" t="str">
            <v>Номер группы</v>
          </cell>
          <cell r="C1" t="str">
            <v>Наименование группы материалов</v>
          </cell>
          <cell r="D1" t="str">
            <v>Краткое наименование группы материалов</v>
          </cell>
          <cell r="E1" t="str">
            <v>Срок выдачи тендерного решения, календарных дней</v>
          </cell>
          <cell r="F1" t="str">
            <v>Номер группы</v>
          </cell>
          <cell r="G1" t="str">
            <v>РАСПРЕДЕЛЕНИЕ  для рассмотрения</v>
          </cell>
          <cell r="H1" t="str">
            <v>РАСПРЕДЕЛЕНИЕ  для рассмотрения 2</v>
          </cell>
          <cell r="I1" t="str">
            <v>Вид закупки</v>
          </cell>
        </row>
        <row r="2">
          <cell r="B2" t="str">
            <v>01001001</v>
          </cell>
          <cell r="C2" t="str">
            <v>Железорудный окатыш</v>
          </cell>
          <cell r="D2" t="str">
            <v>Железорудный окатыш</v>
          </cell>
          <cell r="E2">
            <v>49</v>
          </cell>
          <cell r="F2">
            <v>1001001</v>
          </cell>
          <cell r="G2" t="str">
            <v>Малашкина</v>
          </cell>
          <cell r="H2" t="str">
            <v>Косенко</v>
          </cell>
          <cell r="I2" t="str">
            <v>Централизованная закупка</v>
          </cell>
        </row>
        <row r="3">
          <cell r="B3" t="str">
            <v>01001002</v>
          </cell>
          <cell r="C3" t="str">
            <v>Агломерат</v>
          </cell>
          <cell r="D3" t="str">
            <v>Агломерат</v>
          </cell>
          <cell r="E3">
            <v>49</v>
          </cell>
          <cell r="F3">
            <v>1001002</v>
          </cell>
          <cell r="G3" t="str">
            <v>Малашкина</v>
          </cell>
          <cell r="H3" t="str">
            <v>Косенко</v>
          </cell>
          <cell r="I3" t="str">
            <v>Централизованная закупка</v>
          </cell>
        </row>
        <row r="4">
          <cell r="B4" t="str">
            <v>01001003</v>
          </cell>
          <cell r="C4" t="str">
            <v>Аглоруда</v>
          </cell>
          <cell r="D4" t="str">
            <v>Аглоруда</v>
          </cell>
          <cell r="E4">
            <v>49</v>
          </cell>
          <cell r="F4">
            <v>1001003</v>
          </cell>
          <cell r="G4" t="str">
            <v>Малашкина</v>
          </cell>
          <cell r="H4" t="str">
            <v>Косенко</v>
          </cell>
          <cell r="I4" t="str">
            <v>Централизованная закупка</v>
          </cell>
        </row>
        <row r="5">
          <cell r="B5" t="str">
            <v>01001004</v>
          </cell>
          <cell r="C5" t="str">
            <v>Железорудный концентрат</v>
          </cell>
          <cell r="D5" t="str">
            <v>ЖелезорудКонц</v>
          </cell>
          <cell r="E5">
            <v>49</v>
          </cell>
          <cell r="F5">
            <v>1001004</v>
          </cell>
          <cell r="G5" t="str">
            <v>Малашкина</v>
          </cell>
          <cell r="H5" t="str">
            <v>Косенко</v>
          </cell>
          <cell r="I5" t="str">
            <v>Централизованная закупка</v>
          </cell>
        </row>
        <row r="6">
          <cell r="B6" t="str">
            <v>01001005</v>
          </cell>
          <cell r="C6" t="str">
            <v>Прочее железосодержащее сырье</v>
          </cell>
          <cell r="D6" t="str">
            <v>ПрочЖелезосодСырье</v>
          </cell>
          <cell r="E6">
            <v>49</v>
          </cell>
          <cell r="F6">
            <v>1001005</v>
          </cell>
          <cell r="G6" t="str">
            <v>Малашкина</v>
          </cell>
          <cell r="H6" t="str">
            <v>Косенко</v>
          </cell>
          <cell r="I6" t="str">
            <v>Централизованная закупка</v>
          </cell>
        </row>
        <row r="7">
          <cell r="B7" t="str">
            <v>01001006</v>
          </cell>
          <cell r="C7" t="str">
            <v>Железная руда</v>
          </cell>
          <cell r="D7" t="str">
            <v>Железная руда</v>
          </cell>
          <cell r="E7">
            <v>49</v>
          </cell>
          <cell r="F7">
            <v>1001006</v>
          </cell>
          <cell r="G7" t="str">
            <v>Малашкина</v>
          </cell>
          <cell r="H7" t="str">
            <v>Косенко</v>
          </cell>
          <cell r="I7" t="str">
            <v>Централизованная закупка</v>
          </cell>
        </row>
        <row r="8">
          <cell r="B8" t="str">
            <v>01001007</v>
          </cell>
          <cell r="C8" t="str">
            <v>Продукт возврата окомкования</v>
          </cell>
          <cell r="E8">
            <v>49</v>
          </cell>
          <cell r="F8">
            <v>1001007</v>
          </cell>
          <cell r="G8" t="str">
            <v>Малашкина</v>
          </cell>
          <cell r="H8" t="str">
            <v>Косенко</v>
          </cell>
          <cell r="I8" t="str">
            <v>Централизованная закупка</v>
          </cell>
        </row>
        <row r="9">
          <cell r="B9" t="str">
            <v>01002001</v>
          </cell>
          <cell r="C9" t="str">
            <v>Лом черных металлов</v>
          </cell>
          <cell r="D9" t="str">
            <v>Лом черных металлов</v>
          </cell>
          <cell r="E9">
            <v>49</v>
          </cell>
          <cell r="F9">
            <v>1002001</v>
          </cell>
          <cell r="G9" t="str">
            <v>Малашкина</v>
          </cell>
          <cell r="H9" t="str">
            <v>Косенко</v>
          </cell>
          <cell r="I9" t="str">
            <v>Централизованная закупка</v>
          </cell>
        </row>
        <row r="10">
          <cell r="B10" t="str">
            <v>01002002</v>
          </cell>
          <cell r="C10" t="str">
            <v>Заменители лома черных металлов</v>
          </cell>
          <cell r="D10" t="str">
            <v>ЗамЛомЧерМет</v>
          </cell>
          <cell r="E10">
            <v>49</v>
          </cell>
          <cell r="F10">
            <v>1002002</v>
          </cell>
          <cell r="G10" t="str">
            <v>Малашкина</v>
          </cell>
          <cell r="H10" t="str">
            <v>Косенко</v>
          </cell>
          <cell r="I10" t="str">
            <v>Централизованная закупка</v>
          </cell>
        </row>
        <row r="11">
          <cell r="B11" t="str">
            <v>01002800</v>
          </cell>
          <cell r="C11" t="str">
            <v>Оборотный лом черных металлов</v>
          </cell>
          <cell r="D11" t="str">
            <v>ОборЛомЧерМет</v>
          </cell>
          <cell r="E11">
            <v>49</v>
          </cell>
          <cell r="F11">
            <v>1002800</v>
          </cell>
          <cell r="G11" t="str">
            <v>Малашкина</v>
          </cell>
          <cell r="H11" t="str">
            <v>Косенко</v>
          </cell>
          <cell r="I11" t="str">
            <v>Централизованная закупка</v>
          </cell>
        </row>
        <row r="12">
          <cell r="B12" t="str">
            <v>01003001</v>
          </cell>
          <cell r="C12" t="str">
            <v>Крупнотоннажные ферросплавы</v>
          </cell>
          <cell r="D12" t="str">
            <v>КрупнотонФерроспл</v>
          </cell>
          <cell r="E12">
            <v>49</v>
          </cell>
          <cell r="F12">
            <v>1003001</v>
          </cell>
          <cell r="G12" t="str">
            <v>Малашкина</v>
          </cell>
          <cell r="H12" t="str">
            <v>Косенко</v>
          </cell>
          <cell r="I12" t="str">
            <v>Централизованная закупка</v>
          </cell>
        </row>
        <row r="13">
          <cell r="B13" t="str">
            <v>01003002</v>
          </cell>
          <cell r="C13" t="str">
            <v>Раскислители</v>
          </cell>
          <cell r="D13" t="str">
            <v>Раскислители</v>
          </cell>
          <cell r="E13">
            <v>49</v>
          </cell>
          <cell r="F13">
            <v>1003002</v>
          </cell>
          <cell r="G13" t="str">
            <v>Малашкина</v>
          </cell>
          <cell r="H13" t="str">
            <v>Косенко</v>
          </cell>
          <cell r="I13" t="str">
            <v>Централизованная закупка</v>
          </cell>
        </row>
        <row r="14">
          <cell r="B14" t="str">
            <v>01003003</v>
          </cell>
          <cell r="C14" t="str">
            <v>Редкоземельные и легирующие материалы</v>
          </cell>
          <cell r="D14" t="str">
            <v>РедкоземЛегирМат</v>
          </cell>
          <cell r="E14">
            <v>49</v>
          </cell>
          <cell r="F14">
            <v>1003003</v>
          </cell>
          <cell r="G14" t="str">
            <v>Малашкина</v>
          </cell>
          <cell r="H14" t="str">
            <v>Косенко</v>
          </cell>
          <cell r="I14" t="str">
            <v>Централизованная закупка</v>
          </cell>
        </row>
        <row r="15">
          <cell r="B15" t="str">
            <v>01003004</v>
          </cell>
          <cell r="C15" t="str">
            <v>Цветные металлы/сплавы</v>
          </cell>
          <cell r="D15" t="str">
            <v>ЦветМетСпл</v>
          </cell>
          <cell r="E15">
            <v>49</v>
          </cell>
          <cell r="F15">
            <v>1003004</v>
          </cell>
          <cell r="G15" t="str">
            <v>Косенко</v>
          </cell>
          <cell r="H15" t="str">
            <v>Косенко</v>
          </cell>
          <cell r="I15" t="str">
            <v>Централизованная закупка</v>
          </cell>
        </row>
        <row r="16">
          <cell r="B16" t="str">
            <v>01003005</v>
          </cell>
          <cell r="C16" t="str">
            <v>Лом цветных металлов</v>
          </cell>
          <cell r="D16" t="str">
            <v>ЛомЦветМет</v>
          </cell>
          <cell r="E16">
            <v>49</v>
          </cell>
          <cell r="F16">
            <v>1003005</v>
          </cell>
          <cell r="G16" t="str">
            <v>Малашкина</v>
          </cell>
          <cell r="H16" t="str">
            <v>Косенко</v>
          </cell>
          <cell r="I16" t="str">
            <v>Централизованная закупка</v>
          </cell>
        </row>
        <row r="17">
          <cell r="B17" t="str">
            <v>01003006</v>
          </cell>
          <cell r="C17" t="str">
            <v>Ферросплавы прочие</v>
          </cell>
          <cell r="D17" t="str">
            <v>Ферросплавы прочие</v>
          </cell>
          <cell r="E17">
            <v>49</v>
          </cell>
          <cell r="F17">
            <v>1003006</v>
          </cell>
          <cell r="G17" t="str">
            <v>Малашкина</v>
          </cell>
          <cell r="H17" t="str">
            <v>Косенко</v>
          </cell>
          <cell r="I17" t="str">
            <v>Централизованная закупка</v>
          </cell>
        </row>
        <row r="18">
          <cell r="B18" t="str">
            <v>01003800</v>
          </cell>
          <cell r="C18" t="str">
            <v>Оборотный лом цветных металлов</v>
          </cell>
          <cell r="D18" t="str">
            <v>ОборЛомЦветМет</v>
          </cell>
          <cell r="E18">
            <v>49</v>
          </cell>
          <cell r="F18">
            <v>1003800</v>
          </cell>
          <cell r="G18" t="str">
            <v>Малашкина</v>
          </cell>
          <cell r="H18" t="str">
            <v>Косенко</v>
          </cell>
          <cell r="I18" t="str">
            <v>Централизованная закупка</v>
          </cell>
        </row>
        <row r="19">
          <cell r="B19" t="str">
            <v>01004001</v>
          </cell>
          <cell r="C19" t="str">
            <v>Коксовый орешек</v>
          </cell>
          <cell r="D19" t="str">
            <v>Коксовый орешек</v>
          </cell>
          <cell r="E19">
            <v>49</v>
          </cell>
          <cell r="F19">
            <v>1004001</v>
          </cell>
          <cell r="G19" t="str">
            <v>Малашкина</v>
          </cell>
          <cell r="H19" t="str">
            <v>Косенко</v>
          </cell>
          <cell r="I19" t="str">
            <v>Централизованная закупка</v>
          </cell>
        </row>
        <row r="20">
          <cell r="B20" t="str">
            <v>01004002</v>
          </cell>
          <cell r="C20" t="str">
            <v>Коксовая мелочь</v>
          </cell>
          <cell r="D20" t="str">
            <v>Коксовая мелочь</v>
          </cell>
          <cell r="E20">
            <v>49</v>
          </cell>
          <cell r="F20">
            <v>1004002</v>
          </cell>
          <cell r="G20" t="str">
            <v>Малашкина</v>
          </cell>
          <cell r="H20" t="str">
            <v>Косенко</v>
          </cell>
          <cell r="I20" t="str">
            <v>Централизованная закупка</v>
          </cell>
        </row>
        <row r="21">
          <cell r="B21" t="str">
            <v>01004003</v>
          </cell>
          <cell r="C21" t="str">
            <v>Кокс доменный базового качества</v>
          </cell>
          <cell r="D21" t="str">
            <v>КоксДоменБазКач</v>
          </cell>
          <cell r="E21">
            <v>49</v>
          </cell>
          <cell r="F21">
            <v>1004003</v>
          </cell>
          <cell r="G21" t="str">
            <v>Малашкина</v>
          </cell>
          <cell r="H21" t="str">
            <v>Косенко</v>
          </cell>
          <cell r="I21" t="str">
            <v>Централизованная закупка</v>
          </cell>
        </row>
        <row r="22">
          <cell r="B22" t="str">
            <v>01004004</v>
          </cell>
          <cell r="C22" t="str">
            <v>Кокс доменный улучшенного качества</v>
          </cell>
          <cell r="D22" t="str">
            <v>КоксДоменУлКач</v>
          </cell>
          <cell r="E22">
            <v>49</v>
          </cell>
          <cell r="F22">
            <v>1004004</v>
          </cell>
          <cell r="G22" t="str">
            <v>Малашкина</v>
          </cell>
          <cell r="H22" t="str">
            <v>Косенко</v>
          </cell>
          <cell r="I22" t="str">
            <v>Централизованная закупка</v>
          </cell>
        </row>
        <row r="23">
          <cell r="B23" t="str">
            <v>01004005</v>
          </cell>
          <cell r="C23" t="str">
            <v>Коксовая продукция прочее</v>
          </cell>
          <cell r="D23" t="str">
            <v>КоксПродПроч</v>
          </cell>
          <cell r="E23">
            <v>49</v>
          </cell>
          <cell r="F23">
            <v>1004005</v>
          </cell>
          <cell r="G23" t="str">
            <v>Малашкина</v>
          </cell>
          <cell r="H23" t="str">
            <v>Косенко</v>
          </cell>
          <cell r="I23" t="str">
            <v>Централизованная закупка</v>
          </cell>
        </row>
        <row r="24">
          <cell r="B24" t="str">
            <v>01005100</v>
          </cell>
          <cell r="C24" t="str">
            <v>Угли марки Г низкосернистые</v>
          </cell>
          <cell r="D24" t="str">
            <v>УгМарГНизкосерн</v>
          </cell>
          <cell r="E24">
            <v>49</v>
          </cell>
          <cell r="F24">
            <v>1005100</v>
          </cell>
          <cell r="G24" t="str">
            <v>Косенко</v>
          </cell>
          <cell r="H24" t="str">
            <v>Косенко</v>
          </cell>
          <cell r="I24" t="str">
            <v>Централизованная закупка</v>
          </cell>
        </row>
        <row r="25">
          <cell r="B25" t="str">
            <v>01005101</v>
          </cell>
          <cell r="C25" t="str">
            <v>Угли марки Г высокосернистые</v>
          </cell>
          <cell r="D25" t="str">
            <v>УгМарГВысокосерн</v>
          </cell>
          <cell r="E25">
            <v>49</v>
          </cell>
          <cell r="F25">
            <v>1005101</v>
          </cell>
          <cell r="G25" t="str">
            <v>Косенко</v>
          </cell>
          <cell r="H25" t="str">
            <v>Косенко</v>
          </cell>
          <cell r="I25" t="str">
            <v>Централизованная закупка</v>
          </cell>
        </row>
        <row r="26">
          <cell r="B26" t="str">
            <v>01005102</v>
          </cell>
          <cell r="C26" t="str">
            <v>Угли марки К высококачественные</v>
          </cell>
          <cell r="D26" t="str">
            <v>УгМарКВысКач</v>
          </cell>
          <cell r="E26">
            <v>49</v>
          </cell>
          <cell r="F26">
            <v>1005102</v>
          </cell>
          <cell r="G26" t="str">
            <v>Косенко</v>
          </cell>
          <cell r="H26" t="str">
            <v>Косенко</v>
          </cell>
          <cell r="I26" t="str">
            <v>Централизованная закупка</v>
          </cell>
        </row>
        <row r="27">
          <cell r="B27" t="str">
            <v>01005103</v>
          </cell>
          <cell r="C27" t="str">
            <v>Угли марки К низкокачественные</v>
          </cell>
          <cell r="D27" t="str">
            <v>УгМарКНизКач</v>
          </cell>
          <cell r="E27">
            <v>49</v>
          </cell>
          <cell r="F27">
            <v>1005103</v>
          </cell>
          <cell r="G27" t="str">
            <v>Косенко</v>
          </cell>
          <cell r="H27" t="str">
            <v>Косенко</v>
          </cell>
          <cell r="I27" t="str">
            <v>Централизованная закупка</v>
          </cell>
        </row>
        <row r="28">
          <cell r="B28" t="str">
            <v>01005104</v>
          </cell>
          <cell r="C28" t="str">
            <v>Угли марки Ж высококачественные</v>
          </cell>
          <cell r="D28" t="str">
            <v>УгМарЖВысКач</v>
          </cell>
          <cell r="E28">
            <v>49</v>
          </cell>
          <cell r="F28">
            <v>1005104</v>
          </cell>
          <cell r="G28" t="str">
            <v>Косенко</v>
          </cell>
          <cell r="H28" t="str">
            <v>Косенко</v>
          </cell>
          <cell r="I28" t="str">
            <v>Централизованная закупка</v>
          </cell>
        </row>
        <row r="29">
          <cell r="B29" t="str">
            <v>01005105</v>
          </cell>
          <cell r="C29" t="str">
            <v>Угли марки Ж низкокачественные</v>
          </cell>
          <cell r="D29" t="str">
            <v>УгМарЖНизКач</v>
          </cell>
          <cell r="E29">
            <v>49</v>
          </cell>
          <cell r="F29">
            <v>1005105</v>
          </cell>
          <cell r="G29" t="str">
            <v>Косенко</v>
          </cell>
          <cell r="H29" t="str">
            <v>Косенко</v>
          </cell>
          <cell r="I29" t="str">
            <v>Централизованная закупка</v>
          </cell>
        </row>
        <row r="30">
          <cell r="B30" t="str">
            <v>01005106</v>
          </cell>
          <cell r="C30" t="str">
            <v>Угли высоколетучие (UCC)</v>
          </cell>
          <cell r="D30" t="str">
            <v>УгВысЛетучUCC</v>
          </cell>
          <cell r="E30">
            <v>49</v>
          </cell>
          <cell r="F30">
            <v>1005106</v>
          </cell>
          <cell r="G30" t="str">
            <v>Косенко</v>
          </cell>
          <cell r="H30" t="str">
            <v>Косенко</v>
          </cell>
          <cell r="I30" t="str">
            <v>Централизованная закупка</v>
          </cell>
        </row>
        <row r="31">
          <cell r="B31" t="str">
            <v>01005107</v>
          </cell>
          <cell r="C31" t="str">
            <v>Угли марки ОС высококачественные</v>
          </cell>
          <cell r="D31" t="str">
            <v>УгМарОСВысКач</v>
          </cell>
          <cell r="E31">
            <v>49</v>
          </cell>
          <cell r="F31">
            <v>1005107</v>
          </cell>
          <cell r="G31" t="str">
            <v>Косенко</v>
          </cell>
          <cell r="H31" t="str">
            <v>Косенко</v>
          </cell>
          <cell r="I31" t="str">
            <v>Централизованная закупка</v>
          </cell>
        </row>
        <row r="32">
          <cell r="B32" t="str">
            <v>01005108</v>
          </cell>
          <cell r="C32" t="str">
            <v>Угли марки ОС низкокачественные</v>
          </cell>
          <cell r="D32" t="str">
            <v>УгМарОСНизКач</v>
          </cell>
          <cell r="E32">
            <v>49</v>
          </cell>
          <cell r="F32">
            <v>1005108</v>
          </cell>
          <cell r="G32" t="str">
            <v>Косенко</v>
          </cell>
          <cell r="H32" t="str">
            <v>Косенко</v>
          </cell>
          <cell r="I32" t="str">
            <v>Централизованная закупка</v>
          </cell>
        </row>
        <row r="33">
          <cell r="B33" t="str">
            <v>01005109</v>
          </cell>
          <cell r="C33" t="str">
            <v>Угли марок СС, Т, А для ПУТ</v>
          </cell>
          <cell r="D33" t="str">
            <v>УгМарСС Т А Пут</v>
          </cell>
          <cell r="E33">
            <v>49</v>
          </cell>
          <cell r="F33">
            <v>1005109</v>
          </cell>
          <cell r="G33" t="str">
            <v>Косенко</v>
          </cell>
          <cell r="H33" t="str">
            <v>Косенко</v>
          </cell>
          <cell r="I33" t="str">
            <v>Централизованная закупка</v>
          </cell>
        </row>
        <row r="34">
          <cell r="B34" t="str">
            <v>01005110</v>
          </cell>
          <cell r="C34" t="str">
            <v>Угли для металлургического производства</v>
          </cell>
          <cell r="D34" t="str">
            <v>УгМетПроиз</v>
          </cell>
          <cell r="E34">
            <v>49</v>
          </cell>
          <cell r="F34">
            <v>1005110</v>
          </cell>
          <cell r="G34" t="str">
            <v>Косенко</v>
          </cell>
          <cell r="H34" t="str">
            <v>Косенко</v>
          </cell>
          <cell r="I34" t="str">
            <v>Централизованная закупка</v>
          </cell>
        </row>
        <row r="35">
          <cell r="B35" t="str">
            <v>01005111</v>
          </cell>
          <cell r="C35" t="str">
            <v>Угли бытовые непроизводственные</v>
          </cell>
          <cell r="D35" t="str">
            <v>УгБытНепроиз</v>
          </cell>
          <cell r="E35">
            <v>49</v>
          </cell>
          <cell r="F35">
            <v>1005111</v>
          </cell>
          <cell r="G35" t="str">
            <v>Косенко</v>
          </cell>
          <cell r="H35" t="str">
            <v>Косенко</v>
          </cell>
          <cell r="I35" t="str">
            <v>Централизованная закупка</v>
          </cell>
        </row>
        <row r="36">
          <cell r="B36" t="str">
            <v>01005200</v>
          </cell>
          <cell r="C36" t="str">
            <v>Угольные концентраты марки Г низкосернистые</v>
          </cell>
          <cell r="D36" t="str">
            <v>УгКонцГНизСерн</v>
          </cell>
          <cell r="E36">
            <v>49</v>
          </cell>
          <cell r="F36">
            <v>1005200</v>
          </cell>
          <cell r="G36" t="str">
            <v>Косенко</v>
          </cell>
          <cell r="H36" t="str">
            <v>Косенко</v>
          </cell>
          <cell r="I36" t="str">
            <v>Централизованная закупка</v>
          </cell>
        </row>
        <row r="37">
          <cell r="B37" t="str">
            <v>01005201</v>
          </cell>
          <cell r="C37" t="str">
            <v>Угольные концентраты марки Г высокосернистые</v>
          </cell>
          <cell r="D37" t="str">
            <v>УгКонцГВысСерн</v>
          </cell>
          <cell r="E37">
            <v>49</v>
          </cell>
          <cell r="F37">
            <v>1005201</v>
          </cell>
          <cell r="G37" t="str">
            <v>Косенко</v>
          </cell>
          <cell r="H37" t="str">
            <v>Косенко</v>
          </cell>
          <cell r="I37" t="str">
            <v>Централизованная закупка</v>
          </cell>
        </row>
        <row r="38">
          <cell r="B38" t="str">
            <v>01005202</v>
          </cell>
          <cell r="C38" t="str">
            <v>Угольные концентраты марки К высококачественные</v>
          </cell>
          <cell r="D38" t="str">
            <v>УгКонцКВысКач</v>
          </cell>
          <cell r="E38">
            <v>49</v>
          </cell>
          <cell r="F38">
            <v>1005202</v>
          </cell>
          <cell r="G38" t="str">
            <v>Косенко</v>
          </cell>
          <cell r="H38" t="str">
            <v>Косенко</v>
          </cell>
          <cell r="I38" t="str">
            <v>Централизованная закупка</v>
          </cell>
        </row>
        <row r="39">
          <cell r="B39" t="str">
            <v>01005203</v>
          </cell>
          <cell r="C39" t="str">
            <v>Угольные концентраты марки К низкокачественные</v>
          </cell>
          <cell r="D39" t="str">
            <v>УгКонцКНизКач</v>
          </cell>
          <cell r="E39">
            <v>49</v>
          </cell>
          <cell r="F39">
            <v>1005203</v>
          </cell>
          <cell r="G39" t="str">
            <v>Косенко</v>
          </cell>
          <cell r="H39" t="str">
            <v>Косенко</v>
          </cell>
          <cell r="I39" t="str">
            <v>Централизованная закупка</v>
          </cell>
        </row>
        <row r="40">
          <cell r="B40" t="str">
            <v>01005204</v>
          </cell>
          <cell r="C40" t="str">
            <v>Угольные концентраты марки Ж высококачественные</v>
          </cell>
          <cell r="D40" t="str">
            <v>УгКонцЖВысКач</v>
          </cell>
          <cell r="E40">
            <v>49</v>
          </cell>
          <cell r="F40">
            <v>1005204</v>
          </cell>
          <cell r="G40" t="str">
            <v>Косенко</v>
          </cell>
          <cell r="H40" t="str">
            <v>Косенко</v>
          </cell>
          <cell r="I40" t="str">
            <v>Централизованная закупка</v>
          </cell>
        </row>
        <row r="41">
          <cell r="B41" t="str">
            <v>01005205</v>
          </cell>
          <cell r="C41" t="str">
            <v>Угольные концентраты марки Ж низкокачественные</v>
          </cell>
          <cell r="D41" t="str">
            <v>УгКонцЖНизКач</v>
          </cell>
          <cell r="E41">
            <v>49</v>
          </cell>
          <cell r="F41">
            <v>1005205</v>
          </cell>
          <cell r="G41" t="str">
            <v>Косенко</v>
          </cell>
          <cell r="H41" t="str">
            <v>Косенко</v>
          </cell>
          <cell r="I41" t="str">
            <v>Централизованная закупка</v>
          </cell>
        </row>
        <row r="42">
          <cell r="B42" t="str">
            <v>01005206</v>
          </cell>
          <cell r="C42" t="str">
            <v>Угольные концентраты высоколетучие (UCC)</v>
          </cell>
          <cell r="D42" t="str">
            <v>УгКонцВысЛетUCC</v>
          </cell>
          <cell r="E42">
            <v>49</v>
          </cell>
          <cell r="F42">
            <v>1005206</v>
          </cell>
          <cell r="G42" t="str">
            <v>Косенко</v>
          </cell>
          <cell r="H42" t="str">
            <v>Косенко</v>
          </cell>
          <cell r="I42" t="str">
            <v>Централизованная закупка</v>
          </cell>
        </row>
        <row r="43">
          <cell r="B43" t="str">
            <v>01005207</v>
          </cell>
          <cell r="C43" t="str">
            <v>Угольные концентраты марки ОС высококачественные</v>
          </cell>
          <cell r="D43" t="str">
            <v>УгКонцОСВысКач</v>
          </cell>
          <cell r="E43">
            <v>49</v>
          </cell>
          <cell r="F43">
            <v>1005207</v>
          </cell>
          <cell r="G43" t="str">
            <v>Косенко</v>
          </cell>
          <cell r="H43" t="str">
            <v>Косенко</v>
          </cell>
          <cell r="I43" t="str">
            <v>Централизованная закупка</v>
          </cell>
        </row>
        <row r="44">
          <cell r="B44" t="str">
            <v>01005208</v>
          </cell>
          <cell r="C44" t="str">
            <v>Угольные концентраты марки ОС низкокачественные</v>
          </cell>
          <cell r="D44" t="str">
            <v>УгКонцОСНизКач</v>
          </cell>
          <cell r="E44">
            <v>49</v>
          </cell>
          <cell r="F44">
            <v>1005208</v>
          </cell>
          <cell r="G44" t="str">
            <v>Косенко</v>
          </cell>
          <cell r="H44" t="str">
            <v>Косенко</v>
          </cell>
          <cell r="I44" t="str">
            <v>Централизованная закупка</v>
          </cell>
        </row>
        <row r="45">
          <cell r="B45" t="str">
            <v>01005209</v>
          </cell>
          <cell r="C45" t="str">
            <v>Угольные концентраты марок СС, Т, А для ПУТ</v>
          </cell>
          <cell r="D45" t="str">
            <v>УгКонцСС Т А Пут</v>
          </cell>
          <cell r="E45">
            <v>49</v>
          </cell>
          <cell r="F45">
            <v>1005209</v>
          </cell>
          <cell r="G45" t="str">
            <v>Косенко</v>
          </cell>
          <cell r="H45" t="str">
            <v>Косенко</v>
          </cell>
          <cell r="I45" t="str">
            <v>Централизованная закупка</v>
          </cell>
        </row>
        <row r="46">
          <cell r="B46" t="str">
            <v>01005210</v>
          </cell>
          <cell r="C46" t="str">
            <v>Угольные концентраты для металлургического производства</v>
          </cell>
          <cell r="D46" t="str">
            <v>УгКонцМетПроиз</v>
          </cell>
          <cell r="E46">
            <v>49</v>
          </cell>
          <cell r="F46">
            <v>1005210</v>
          </cell>
          <cell r="G46" t="str">
            <v>Косенко</v>
          </cell>
          <cell r="H46" t="str">
            <v>Косенко</v>
          </cell>
          <cell r="I46" t="str">
            <v>Централизованная закупка</v>
          </cell>
        </row>
        <row r="47">
          <cell r="B47" t="str">
            <v>01005301</v>
          </cell>
          <cell r="C47" t="str">
            <v>Шихтовые материалы</v>
          </cell>
          <cell r="D47" t="str">
            <v>Шихтовые материалы</v>
          </cell>
          <cell r="E47">
            <v>49</v>
          </cell>
          <cell r="F47">
            <v>1005301</v>
          </cell>
          <cell r="G47" t="str">
            <v>Косенко</v>
          </cell>
          <cell r="H47" t="str">
            <v>Косенко</v>
          </cell>
          <cell r="I47" t="str">
            <v>Централизованная закупка</v>
          </cell>
        </row>
        <row r="48">
          <cell r="B48" t="str">
            <v>01005400</v>
          </cell>
          <cell r="C48" t="str">
            <v>Пылеугольное топливо для доменного производства</v>
          </cell>
          <cell r="D48" t="str">
            <v>ПылеугольноеТопливо</v>
          </cell>
          <cell r="E48" t="str">
            <v>n\a</v>
          </cell>
          <cell r="F48">
            <v>1005400</v>
          </cell>
          <cell r="G48" t="str">
            <v>Косенко</v>
          </cell>
          <cell r="H48" t="str">
            <v>Косенко</v>
          </cell>
          <cell r="I48" t="str">
            <v>Централизованная закупка</v>
          </cell>
        </row>
        <row r="49">
          <cell r="B49" t="str">
            <v>01006001</v>
          </cell>
          <cell r="C49" t="str">
            <v>Известняк обычный</v>
          </cell>
          <cell r="D49" t="str">
            <v>Известняк обычный</v>
          </cell>
          <cell r="E49">
            <v>49</v>
          </cell>
          <cell r="F49">
            <v>1006001</v>
          </cell>
          <cell r="G49" t="str">
            <v>Косенко</v>
          </cell>
          <cell r="H49" t="str">
            <v>Косенко</v>
          </cell>
          <cell r="I49" t="str">
            <v>Централизованная закупка</v>
          </cell>
        </row>
        <row r="50">
          <cell r="B50" t="str">
            <v>01006006</v>
          </cell>
          <cell r="C50" t="str">
            <v>Известняк доломитизированный</v>
          </cell>
          <cell r="D50" t="str">
            <v>ИзвестнякДоломит</v>
          </cell>
          <cell r="E50">
            <v>49</v>
          </cell>
          <cell r="F50">
            <v>1006006</v>
          </cell>
          <cell r="G50" t="str">
            <v>Косенко</v>
          </cell>
          <cell r="H50" t="str">
            <v>Косенко</v>
          </cell>
          <cell r="I50" t="str">
            <v>Централизованная закупка</v>
          </cell>
        </row>
        <row r="51">
          <cell r="B51" t="str">
            <v>01006002</v>
          </cell>
          <cell r="C51" t="str">
            <v>Доломиты сырые</v>
          </cell>
          <cell r="D51" t="str">
            <v>Доломиты сырые</v>
          </cell>
          <cell r="E51">
            <v>49</v>
          </cell>
          <cell r="F51">
            <v>1006002</v>
          </cell>
          <cell r="G51" t="str">
            <v>Косенко</v>
          </cell>
          <cell r="H51" t="str">
            <v>Косенко</v>
          </cell>
          <cell r="I51" t="str">
            <v>Централизованная закупка</v>
          </cell>
        </row>
        <row r="52">
          <cell r="B52" t="str">
            <v>01006003</v>
          </cell>
          <cell r="C52" t="str">
            <v>Доломиты обожженные</v>
          </cell>
          <cell r="D52" t="str">
            <v>Доломиты обожженные</v>
          </cell>
          <cell r="E52">
            <v>49</v>
          </cell>
          <cell r="F52">
            <v>1006003</v>
          </cell>
          <cell r="G52" t="str">
            <v>Косенко</v>
          </cell>
          <cell r="H52" t="str">
            <v>Косенко</v>
          </cell>
          <cell r="I52" t="str">
            <v>Централизованная закупка</v>
          </cell>
        </row>
        <row r="53">
          <cell r="B53" t="str">
            <v>01006004</v>
          </cell>
          <cell r="C53" t="str">
            <v>Брикеты доломитовые</v>
          </cell>
          <cell r="D53" t="str">
            <v>Брикеты доломитовые</v>
          </cell>
          <cell r="E53">
            <v>49</v>
          </cell>
          <cell r="F53">
            <v>1006004</v>
          </cell>
          <cell r="G53" t="str">
            <v>Косенко</v>
          </cell>
          <cell r="H53" t="str">
            <v>Косенко</v>
          </cell>
          <cell r="I53" t="str">
            <v>Централизованная закупка</v>
          </cell>
        </row>
        <row r="54">
          <cell r="B54" t="str">
            <v>01006005</v>
          </cell>
          <cell r="C54" t="str">
            <v>Известь</v>
          </cell>
          <cell r="D54" t="str">
            <v>Известь</v>
          </cell>
          <cell r="E54">
            <v>49</v>
          </cell>
          <cell r="F54">
            <v>1006005</v>
          </cell>
          <cell r="G54" t="str">
            <v>Косенко</v>
          </cell>
          <cell r="H54" t="str">
            <v>Косенко</v>
          </cell>
          <cell r="I54" t="str">
            <v>Централизованная закупка</v>
          </cell>
        </row>
        <row r="55">
          <cell r="B55" t="str">
            <v>01007001</v>
          </cell>
          <cell r="C55" t="str">
            <v>Бентонит</v>
          </cell>
          <cell r="D55" t="str">
            <v>Бентонит</v>
          </cell>
          <cell r="E55">
            <v>24</v>
          </cell>
          <cell r="F55">
            <v>1007001</v>
          </cell>
          <cell r="G55" t="str">
            <v>Лесовой</v>
          </cell>
          <cell r="H55" t="str">
            <v>Лесовой</v>
          </cell>
          <cell r="I55" t="str">
            <v>Централизованная закупка</v>
          </cell>
        </row>
        <row r="56">
          <cell r="B56" t="str">
            <v>02022017</v>
          </cell>
          <cell r="C56" t="str">
            <v>Лабораторное оборудование и мебель, зап.части к ним</v>
          </cell>
          <cell r="D56" t="str">
            <v>ЛабОбМебЗапч</v>
          </cell>
          <cell r="E56">
            <v>49</v>
          </cell>
          <cell r="F56">
            <v>2022017</v>
          </cell>
          <cell r="G56" t="str">
            <v>Косенко</v>
          </cell>
          <cell r="H56" t="str">
            <v>Косенко</v>
          </cell>
          <cell r="I56" t="str">
            <v>Децентрализованная закупка</v>
          </cell>
        </row>
        <row r="57">
          <cell r="B57" t="str">
            <v>01007003</v>
          </cell>
          <cell r="C57" t="str">
            <v>Флотореагенты</v>
          </cell>
          <cell r="D57" t="str">
            <v>Флотореагенты</v>
          </cell>
          <cell r="E57">
            <v>10</v>
          </cell>
          <cell r="F57">
            <v>1007003</v>
          </cell>
          <cell r="G57" t="str">
            <v>Косенко</v>
          </cell>
          <cell r="H57" t="str">
            <v>Косенко</v>
          </cell>
          <cell r="I57" t="str">
            <v>Централизованная закупка</v>
          </cell>
        </row>
        <row r="58">
          <cell r="B58" t="str">
            <v>02013917</v>
          </cell>
          <cell r="C58" t="str">
            <v>Шары мелющие легированные</v>
          </cell>
          <cell r="D58" t="str">
            <v>ШарМелЛегир</v>
          </cell>
          <cell r="E58">
            <v>5</v>
          </cell>
          <cell r="F58">
            <v>2013917</v>
          </cell>
          <cell r="G58" t="str">
            <v>Лесовой</v>
          </cell>
          <cell r="H58" t="str">
            <v>Лесовой</v>
          </cell>
          <cell r="I58" t="str">
            <v>Централизованная закупка</v>
          </cell>
        </row>
        <row r="59">
          <cell r="B59" t="str">
            <v>01007005</v>
          </cell>
          <cell r="C59" t="str">
            <v>БЛОК_Прочие технологич материалы горнодоби обогат пр-ва</v>
          </cell>
          <cell r="D59" t="str">
            <v>БЛОК_ПрТехМатГорнПр</v>
          </cell>
          <cell r="E59">
            <v>10</v>
          </cell>
          <cell r="F59">
            <v>1007005</v>
          </cell>
          <cell r="G59" t="str">
            <v>Лесовой</v>
          </cell>
          <cell r="H59" t="str">
            <v>Лесовой</v>
          </cell>
          <cell r="I59" t="str">
            <v>Централизованная закупка</v>
          </cell>
        </row>
        <row r="60">
          <cell r="B60" t="str">
            <v>01008001</v>
          </cell>
          <cell r="C60" t="str">
            <v>Алюмофлюсы</v>
          </cell>
          <cell r="D60" t="str">
            <v>Алюмофлюсы</v>
          </cell>
          <cell r="E60">
            <v>49</v>
          </cell>
          <cell r="F60">
            <v>1008001</v>
          </cell>
          <cell r="G60" t="str">
            <v>Лесовой</v>
          </cell>
          <cell r="H60" t="str">
            <v>Лесовой</v>
          </cell>
          <cell r="I60" t="str">
            <v>Централизованная закупка</v>
          </cell>
        </row>
        <row r="61">
          <cell r="B61" t="str">
            <v>01008002</v>
          </cell>
          <cell r="C61" t="str">
            <v>Промывочные материалы</v>
          </cell>
          <cell r="D61" t="str">
            <v>ПромывМат</v>
          </cell>
          <cell r="E61">
            <v>49</v>
          </cell>
          <cell r="F61">
            <v>1008002</v>
          </cell>
          <cell r="G61" t="str">
            <v>Лесовой</v>
          </cell>
          <cell r="H61" t="str">
            <v>Лесовой</v>
          </cell>
          <cell r="I61" t="str">
            <v>Централизованная закупка</v>
          </cell>
        </row>
        <row r="62">
          <cell r="B62" t="str">
            <v>01008003</v>
          </cell>
          <cell r="C62" t="str">
            <v>Гарнисажеобразующие материалы</v>
          </cell>
          <cell r="D62" t="str">
            <v>ГарнисажМат</v>
          </cell>
          <cell r="E62">
            <v>49</v>
          </cell>
          <cell r="F62">
            <v>1008003</v>
          </cell>
          <cell r="G62" t="str">
            <v>Лесовой</v>
          </cell>
          <cell r="H62" t="str">
            <v>Лесовой</v>
          </cell>
          <cell r="I62" t="str">
            <v>Централизованная закупка</v>
          </cell>
        </row>
        <row r="63">
          <cell r="B63" t="str">
            <v>01008004</v>
          </cell>
          <cell r="C63" t="str">
            <v>Плавиковый шпат</v>
          </cell>
          <cell r="D63" t="str">
            <v>Плавиковый шпат</v>
          </cell>
          <cell r="E63">
            <v>24</v>
          </cell>
          <cell r="F63">
            <v>1008004</v>
          </cell>
          <cell r="G63" t="str">
            <v>Лесовой</v>
          </cell>
          <cell r="H63" t="str">
            <v>Лесовой</v>
          </cell>
          <cell r="I63" t="str">
            <v>Централизованная закупка</v>
          </cell>
        </row>
        <row r="64">
          <cell r="B64" t="str">
            <v>01008005</v>
          </cell>
          <cell r="C64" t="str">
            <v>Ставролитовый концентрат</v>
          </cell>
          <cell r="D64" t="str">
            <v>СтавролитКонц</v>
          </cell>
          <cell r="E64">
            <v>49</v>
          </cell>
          <cell r="F64">
            <v>1008005</v>
          </cell>
          <cell r="G64" t="str">
            <v>Лесовой</v>
          </cell>
          <cell r="H64" t="str">
            <v>Лесовой</v>
          </cell>
          <cell r="I64" t="str">
            <v>Централизованная закупка</v>
          </cell>
        </row>
        <row r="65">
          <cell r="B65" t="str">
            <v>01008006</v>
          </cell>
          <cell r="C65" t="str">
            <v>Бокситы</v>
          </cell>
          <cell r="D65" t="str">
            <v>Бокситы</v>
          </cell>
          <cell r="E65">
            <v>49</v>
          </cell>
          <cell r="F65">
            <v>1008006</v>
          </cell>
          <cell r="G65" t="str">
            <v>Лесовой</v>
          </cell>
          <cell r="H65" t="str">
            <v>Лесовой</v>
          </cell>
          <cell r="I65" t="str">
            <v>Централизованная закупка</v>
          </cell>
        </row>
        <row r="66">
          <cell r="B66" t="str">
            <v>02022006</v>
          </cell>
          <cell r="C66" t="str">
            <v>Мебель</v>
          </cell>
          <cell r="D66" t="str">
            <v>Мебель</v>
          </cell>
          <cell r="E66">
            <v>40</v>
          </cell>
          <cell r="F66">
            <v>2022006</v>
          </cell>
          <cell r="G66" t="str">
            <v>Малашкина</v>
          </cell>
          <cell r="H66" t="str">
            <v>Косенко</v>
          </cell>
          <cell r="I66" t="str">
            <v>Децентрализованная закупка</v>
          </cell>
        </row>
        <row r="67">
          <cell r="B67" t="str">
            <v>02022004</v>
          </cell>
          <cell r="C67" t="str">
            <v>Медикаменты</v>
          </cell>
          <cell r="D67" t="str">
            <v>Медикаменты</v>
          </cell>
          <cell r="E67">
            <v>49</v>
          </cell>
          <cell r="F67">
            <v>2022004</v>
          </cell>
          <cell r="G67" t="str">
            <v>Сытник</v>
          </cell>
          <cell r="H67" t="str">
            <v>Косенко</v>
          </cell>
          <cell r="I67" t="str">
            <v>Децентрализованная закупка</v>
          </cell>
        </row>
        <row r="68">
          <cell r="B68" t="str">
            <v>01008009</v>
          </cell>
          <cell r="C68" t="str">
            <v>Шлакообразующие смеси и теплоизолирующие смеси (ТИСы)</v>
          </cell>
          <cell r="D68" t="str">
            <v>ШлакОбрСмес</v>
          </cell>
          <cell r="E68">
            <v>49</v>
          </cell>
          <cell r="F68">
            <v>1008009</v>
          </cell>
          <cell r="G68" t="str">
            <v>Лесовой</v>
          </cell>
          <cell r="H68" t="str">
            <v>Лесовой</v>
          </cell>
          <cell r="I68" t="str">
            <v>Централизованная закупка</v>
          </cell>
        </row>
        <row r="69">
          <cell r="B69" t="str">
            <v>01008010</v>
          </cell>
          <cell r="C69" t="str">
            <v>Прочие технологич мат-лы металлургич и коксохим произв-ва</v>
          </cell>
          <cell r="D69" t="str">
            <v>ПрТехМатМетКоксПр</v>
          </cell>
          <cell r="E69">
            <v>40</v>
          </cell>
          <cell r="F69">
            <v>1008010</v>
          </cell>
          <cell r="G69" t="str">
            <v>Лесовой</v>
          </cell>
          <cell r="H69" t="str">
            <v>Лесовой</v>
          </cell>
          <cell r="I69" t="str">
            <v>Централизованная закупка</v>
          </cell>
        </row>
        <row r="70">
          <cell r="B70" t="str">
            <v>01008011</v>
          </cell>
          <cell r="C70" t="str">
            <v>Химические реагенты для водообработки и водоподготовки</v>
          </cell>
          <cell r="D70" t="str">
            <v>ХимРеаг для вод-ки</v>
          </cell>
          <cell r="E70">
            <v>25</v>
          </cell>
          <cell r="F70">
            <v>1008011</v>
          </cell>
          <cell r="G70" t="str">
            <v>Лесовой</v>
          </cell>
          <cell r="H70" t="str">
            <v>Лесовой</v>
          </cell>
          <cell r="I70" t="str">
            <v>Централизованная закупка</v>
          </cell>
        </row>
        <row r="71">
          <cell r="B71" t="str">
            <v>01008012</v>
          </cell>
          <cell r="C71" t="str">
            <v>Адгезионные материалы для трубопрокатного производства</v>
          </cell>
          <cell r="D71" t="str">
            <v>АдгМатТрубПр</v>
          </cell>
          <cell r="E71">
            <v>49</v>
          </cell>
          <cell r="F71">
            <v>1008012</v>
          </cell>
          <cell r="G71" t="str">
            <v>Лесовой</v>
          </cell>
          <cell r="H71" t="str">
            <v>Лесовой</v>
          </cell>
          <cell r="I71" t="str">
            <v>Централизованная закупка</v>
          </cell>
        </row>
        <row r="72">
          <cell r="B72" t="str">
            <v>01008013</v>
          </cell>
          <cell r="C72" t="str">
            <v>Покрывные материалы для трубопрокатного производства</v>
          </cell>
          <cell r="D72" t="str">
            <v>ПокрМатТрубПр</v>
          </cell>
          <cell r="E72">
            <v>49</v>
          </cell>
          <cell r="F72">
            <v>1008013</v>
          </cell>
          <cell r="G72" t="str">
            <v>Лесовой</v>
          </cell>
          <cell r="H72" t="str">
            <v>Лесовой</v>
          </cell>
          <cell r="I72" t="str">
            <v>Централизованная закупка</v>
          </cell>
        </row>
        <row r="73">
          <cell r="B73" t="str">
            <v>02022012</v>
          </cell>
          <cell r="C73" t="str">
            <v>Тара и упаковочные материалы</v>
          </cell>
          <cell r="D73" t="str">
            <v>ТараУпМатер</v>
          </cell>
          <cell r="E73">
            <v>35</v>
          </cell>
          <cell r="F73">
            <v>2022012</v>
          </cell>
          <cell r="G73" t="str">
            <v>Косенко</v>
          </cell>
          <cell r="H73" t="str">
            <v>Косенко</v>
          </cell>
          <cell r="I73" t="str">
            <v>Децентрализованная закупка</v>
          </cell>
        </row>
        <row r="74">
          <cell r="B74" t="str">
            <v>01008015</v>
          </cell>
          <cell r="C74" t="str">
            <v>Твердые шлакообразующие смеси</v>
          </cell>
          <cell r="D74" t="str">
            <v>ТШС</v>
          </cell>
          <cell r="E74">
            <v>30</v>
          </cell>
          <cell r="F74">
            <v>1008015</v>
          </cell>
          <cell r="G74" t="str">
            <v>Лесовой</v>
          </cell>
          <cell r="H74" t="str">
            <v>Лесовой</v>
          </cell>
          <cell r="I74" t="str">
            <v>Централизованная закупка</v>
          </cell>
        </row>
        <row r="75">
          <cell r="B75" t="str">
            <v>02022024</v>
          </cell>
          <cell r="C75" t="str">
            <v>Прочие медицинские изделия</v>
          </cell>
          <cell r="D75" t="str">
            <v>ИздМедицПрочие</v>
          </cell>
          <cell r="E75">
            <v>49</v>
          </cell>
          <cell r="F75">
            <v>2022024</v>
          </cell>
          <cell r="G75" t="str">
            <v>Сытник</v>
          </cell>
          <cell r="H75" t="str">
            <v>Косенко</v>
          </cell>
          <cell r="I75" t="str">
            <v>Децентрализованная закупка</v>
          </cell>
        </row>
        <row r="76">
          <cell r="B76" t="str">
            <v>02001001</v>
          </cell>
          <cell r="C76" t="str">
            <v>Огнеупоры для конвертера</v>
          </cell>
          <cell r="D76" t="str">
            <v>ОгнеупДляКонвертера</v>
          </cell>
          <cell r="E76">
            <v>49</v>
          </cell>
          <cell r="F76">
            <v>2001001</v>
          </cell>
          <cell r="G76" t="str">
            <v>Лесовой</v>
          </cell>
          <cell r="H76" t="str">
            <v>Лесовой</v>
          </cell>
          <cell r="I76" t="str">
            <v>Централизованная закупка</v>
          </cell>
        </row>
        <row r="77">
          <cell r="B77" t="str">
            <v>02001002</v>
          </cell>
          <cell r="C77" t="str">
            <v>Огнеупоры для сталеразливочного ковша</v>
          </cell>
          <cell r="D77" t="str">
            <v>ОгнеупДляСталКовш</v>
          </cell>
          <cell r="E77">
            <v>49</v>
          </cell>
          <cell r="F77">
            <v>2001002</v>
          </cell>
          <cell r="G77" t="str">
            <v>Лесовой</v>
          </cell>
          <cell r="H77" t="str">
            <v>Лесовой</v>
          </cell>
          <cell r="I77" t="str">
            <v>Централизованная закупка</v>
          </cell>
        </row>
        <row r="78">
          <cell r="B78" t="str">
            <v>02001003</v>
          </cell>
          <cell r="C78" t="str">
            <v>Огнеупоры для промежуточного ковша</v>
          </cell>
          <cell r="D78" t="str">
            <v>ОгнеупДляПромежКовш</v>
          </cell>
          <cell r="E78">
            <v>49</v>
          </cell>
          <cell r="F78">
            <v>2001003</v>
          </cell>
          <cell r="G78" t="str">
            <v>Лесовой</v>
          </cell>
          <cell r="H78" t="str">
            <v>Лесовой</v>
          </cell>
          <cell r="I78" t="str">
            <v>Централизованная закупка</v>
          </cell>
        </row>
        <row r="79">
          <cell r="B79" t="str">
            <v>02001004</v>
          </cell>
          <cell r="C79" t="str">
            <v>Огнеупоры для металлопроводки</v>
          </cell>
          <cell r="D79" t="str">
            <v>ОгнеупДляМеталлопров</v>
          </cell>
          <cell r="E79">
            <v>49</v>
          </cell>
          <cell r="F79">
            <v>2001004</v>
          </cell>
          <cell r="G79" t="str">
            <v>Лесовой</v>
          </cell>
          <cell r="H79" t="str">
            <v>Лесовой</v>
          </cell>
          <cell r="I79" t="str">
            <v>Централизованная закупка</v>
          </cell>
        </row>
        <row r="80">
          <cell r="B80" t="str">
            <v>02001005</v>
          </cell>
          <cell r="C80" t="str">
            <v>Огнеупоры для мартеновской печи</v>
          </cell>
          <cell r="D80" t="str">
            <v>ОгнеупДляМартенПечь</v>
          </cell>
          <cell r="E80">
            <v>49</v>
          </cell>
          <cell r="F80">
            <v>2001005</v>
          </cell>
          <cell r="G80" t="str">
            <v>Лесовой</v>
          </cell>
          <cell r="H80" t="str">
            <v>Лесовой</v>
          </cell>
          <cell r="I80" t="str">
            <v>Централизованная закупка</v>
          </cell>
        </row>
        <row r="81">
          <cell r="B81" t="str">
            <v>02001006</v>
          </cell>
          <cell r="C81" t="str">
            <v>Огнеупоры для доменной печи</v>
          </cell>
          <cell r="D81" t="str">
            <v>ОгнеупДляДоменПечь</v>
          </cell>
          <cell r="E81">
            <v>49</v>
          </cell>
          <cell r="F81">
            <v>2001006</v>
          </cell>
          <cell r="G81" t="str">
            <v>Лесовой</v>
          </cell>
          <cell r="H81" t="str">
            <v>Лесовой</v>
          </cell>
          <cell r="I81" t="str">
            <v>Централизованная закупка</v>
          </cell>
        </row>
        <row r="82">
          <cell r="B82" t="str">
            <v>02001007</v>
          </cell>
          <cell r="C82" t="str">
            <v>Огнеупоры стандартизированные общего назначения</v>
          </cell>
          <cell r="D82" t="str">
            <v>ОгнСтанОбщНаз</v>
          </cell>
          <cell r="E82">
            <v>49</v>
          </cell>
          <cell r="F82">
            <v>2001007</v>
          </cell>
          <cell r="G82" t="str">
            <v>Лесовой</v>
          </cell>
          <cell r="H82" t="str">
            <v>Лесовой</v>
          </cell>
          <cell r="I82" t="str">
            <v>Централизованная закупка</v>
          </cell>
        </row>
        <row r="83">
          <cell r="B83" t="str">
            <v>02001008</v>
          </cell>
          <cell r="C83" t="str">
            <v>Огнеупоры неформованные сыпучие</v>
          </cell>
          <cell r="D83" t="str">
            <v>ОгнНеформСып</v>
          </cell>
          <cell r="E83">
            <v>49</v>
          </cell>
          <cell r="F83">
            <v>2001008</v>
          </cell>
          <cell r="G83" t="str">
            <v>Лесовой</v>
          </cell>
          <cell r="H83" t="str">
            <v>Лесовой</v>
          </cell>
          <cell r="I83" t="str">
            <v>Централизованная закупка</v>
          </cell>
        </row>
        <row r="84">
          <cell r="B84" t="str">
            <v>02001009</v>
          </cell>
          <cell r="C84" t="str">
            <v>Огнеупорные смеси</v>
          </cell>
          <cell r="D84" t="str">
            <v>Огнеупорные смеси</v>
          </cell>
          <cell r="E84">
            <v>49</v>
          </cell>
          <cell r="F84">
            <v>2001009</v>
          </cell>
          <cell r="G84" t="str">
            <v>Лесовой</v>
          </cell>
          <cell r="H84" t="str">
            <v>Лесовой</v>
          </cell>
          <cell r="I84" t="str">
            <v>Централизованная закупка</v>
          </cell>
        </row>
        <row r="85">
          <cell r="B85" t="str">
            <v>02001010</v>
          </cell>
          <cell r="C85" t="str">
            <v>Огнеупорное сырье</v>
          </cell>
          <cell r="D85" t="str">
            <v>Огнеупорное сырье</v>
          </cell>
          <cell r="E85">
            <v>49</v>
          </cell>
          <cell r="F85">
            <v>2001010</v>
          </cell>
          <cell r="G85" t="str">
            <v>Лесовой</v>
          </cell>
          <cell r="H85" t="str">
            <v>Лесовой</v>
          </cell>
          <cell r="I85" t="str">
            <v>Централизованная закупка</v>
          </cell>
        </row>
        <row r="86">
          <cell r="B86" t="str">
            <v>02001011</v>
          </cell>
          <cell r="C86" t="str">
            <v>Лом огнеупорных изделий</v>
          </cell>
          <cell r="D86" t="str">
            <v>ЛомОгнеуп Изд</v>
          </cell>
          <cell r="E86">
            <v>49</v>
          </cell>
          <cell r="F86">
            <v>2001011</v>
          </cell>
          <cell r="G86" t="str">
            <v>Лесовой</v>
          </cell>
          <cell r="H86" t="str">
            <v>Лесовой</v>
          </cell>
          <cell r="I86" t="str">
            <v>Централизованная закупка</v>
          </cell>
        </row>
        <row r="87">
          <cell r="B87" t="str">
            <v>02001012</v>
          </cell>
          <cell r="C87" t="str">
            <v>Импортные огнеупоры общего назначения</v>
          </cell>
          <cell r="D87" t="str">
            <v>ИмпОгнОбщНаз</v>
          </cell>
          <cell r="E87">
            <v>49</v>
          </cell>
          <cell r="F87">
            <v>2001012</v>
          </cell>
          <cell r="G87" t="str">
            <v>Лесовой</v>
          </cell>
          <cell r="H87" t="str">
            <v>Лесовой</v>
          </cell>
          <cell r="I87" t="str">
            <v>Централизованная закупка</v>
          </cell>
        </row>
        <row r="88">
          <cell r="B88" t="str">
            <v>02001013</v>
          </cell>
          <cell r="C88" t="str">
            <v>Отходы огнеупоров</v>
          </cell>
          <cell r="D88" t="str">
            <v>Отходы огнеупоров</v>
          </cell>
          <cell r="E88">
            <v>49</v>
          </cell>
          <cell r="F88">
            <v>2001013</v>
          </cell>
          <cell r="G88" t="str">
            <v>Лесовой</v>
          </cell>
          <cell r="H88" t="str">
            <v>Лесовой</v>
          </cell>
          <cell r="I88" t="str">
            <v>Централизованная закупка</v>
          </cell>
        </row>
        <row r="89">
          <cell r="B89" t="str">
            <v>02002001</v>
          </cell>
          <cell r="C89" t="str">
            <v>Дизельное топливо</v>
          </cell>
          <cell r="D89" t="str">
            <v>Дизельное топливо</v>
          </cell>
          <cell r="E89">
            <v>30</v>
          </cell>
          <cell r="F89">
            <v>2002001</v>
          </cell>
          <cell r="G89" t="str">
            <v>Косенко</v>
          </cell>
          <cell r="H89" t="str">
            <v>Косенко</v>
          </cell>
          <cell r="I89" t="str">
            <v>Централизованная закупка</v>
          </cell>
        </row>
        <row r="90">
          <cell r="B90" t="str">
            <v>02002002</v>
          </cell>
          <cell r="C90" t="str">
            <v>Масла технические</v>
          </cell>
          <cell r="D90" t="str">
            <v>Масла технические</v>
          </cell>
          <cell r="E90">
            <v>49</v>
          </cell>
          <cell r="F90">
            <v>2002002</v>
          </cell>
          <cell r="G90" t="str">
            <v>Косенко</v>
          </cell>
          <cell r="H90" t="str">
            <v>Косенко</v>
          </cell>
          <cell r="I90" t="str">
            <v>Централизованная закупка</v>
          </cell>
        </row>
        <row r="91">
          <cell r="B91" t="str">
            <v>02002003</v>
          </cell>
          <cell r="C91" t="str">
            <v>Смазки</v>
          </cell>
          <cell r="D91" t="str">
            <v>Смазки</v>
          </cell>
          <cell r="E91">
            <v>49</v>
          </cell>
          <cell r="F91">
            <v>2002003</v>
          </cell>
          <cell r="G91" t="str">
            <v>Косенко</v>
          </cell>
          <cell r="H91" t="str">
            <v>Косенко</v>
          </cell>
          <cell r="I91" t="str">
            <v>Централизованная закупка</v>
          </cell>
        </row>
        <row r="92">
          <cell r="B92" t="str">
            <v>02002004</v>
          </cell>
          <cell r="C92" t="str">
            <v>Мазут</v>
          </cell>
          <cell r="D92" t="str">
            <v>Мазут</v>
          </cell>
          <cell r="E92">
            <v>49</v>
          </cell>
          <cell r="F92">
            <v>2002004</v>
          </cell>
          <cell r="G92" t="str">
            <v>Косенко</v>
          </cell>
          <cell r="H92" t="str">
            <v>Косенко</v>
          </cell>
          <cell r="I92" t="str">
            <v>Централизованная закупка</v>
          </cell>
        </row>
        <row r="93">
          <cell r="B93" t="str">
            <v>02002005</v>
          </cell>
          <cell r="C93" t="str">
            <v>Бензины</v>
          </cell>
          <cell r="D93" t="str">
            <v>Бензины</v>
          </cell>
          <cell r="E93">
            <v>30</v>
          </cell>
          <cell r="F93">
            <v>2002005</v>
          </cell>
          <cell r="G93" t="str">
            <v>Косенко</v>
          </cell>
          <cell r="H93" t="str">
            <v>Косенко</v>
          </cell>
          <cell r="I93" t="str">
            <v>Централизованная закупка</v>
          </cell>
        </row>
        <row r="94">
          <cell r="B94" t="str">
            <v>02002006</v>
          </cell>
          <cell r="C94" t="str">
            <v>Прочие продукты нефтепереработки</v>
          </cell>
          <cell r="D94" t="str">
            <v>ПрочПродНефт</v>
          </cell>
          <cell r="E94">
            <v>49</v>
          </cell>
          <cell r="F94">
            <v>2002006</v>
          </cell>
          <cell r="G94" t="str">
            <v>Косенко</v>
          </cell>
          <cell r="H94" t="str">
            <v>Косенко</v>
          </cell>
          <cell r="I94" t="str">
            <v>Централизованная закупка</v>
          </cell>
        </row>
        <row r="95">
          <cell r="B95" t="str">
            <v>02002007</v>
          </cell>
          <cell r="C95" t="str">
            <v>Керосин</v>
          </cell>
          <cell r="D95" t="str">
            <v>Керосин</v>
          </cell>
          <cell r="E95">
            <v>30</v>
          </cell>
          <cell r="F95">
            <v>2002007</v>
          </cell>
          <cell r="G95" t="str">
            <v>Косенко</v>
          </cell>
          <cell r="H95" t="str">
            <v>Косенко</v>
          </cell>
          <cell r="I95" t="str">
            <v>Централизованная закупка</v>
          </cell>
        </row>
        <row r="96">
          <cell r="B96" t="str">
            <v>02022021</v>
          </cell>
          <cell r="C96" t="str">
            <v>Устройства и оборудование для бытового использования</v>
          </cell>
          <cell r="D96" t="str">
            <v>Устр.ОборБытИспольз.</v>
          </cell>
          <cell r="E96">
            <v>40</v>
          </cell>
          <cell r="F96">
            <v>2022021</v>
          </cell>
          <cell r="G96" t="str">
            <v>Косенко</v>
          </cell>
          <cell r="H96" t="str">
            <v>Косенко</v>
          </cell>
          <cell r="I96" t="str">
            <v>Децентрализованная закупка</v>
          </cell>
        </row>
        <row r="97">
          <cell r="B97" t="str">
            <v>02022022</v>
          </cell>
          <cell r="C97" t="str">
            <v>Емкости для сжатых или сжиженных газов</v>
          </cell>
          <cell r="D97" t="str">
            <v>Емкости для газов</v>
          </cell>
          <cell r="E97">
            <v>49</v>
          </cell>
          <cell r="F97">
            <v>2022022</v>
          </cell>
          <cell r="G97" t="str">
            <v>Сытник</v>
          </cell>
          <cell r="H97" t="str">
            <v>Музафарова</v>
          </cell>
          <cell r="I97" t="str">
            <v>Децентрализованная закупка</v>
          </cell>
        </row>
        <row r="98">
          <cell r="B98" t="str">
            <v>02022013</v>
          </cell>
          <cell r="C98" t="str">
            <v>Медоборудование и з/ч к нему</v>
          </cell>
          <cell r="D98" t="str">
            <v>МедоборЗапч</v>
          </cell>
          <cell r="E98">
            <v>40</v>
          </cell>
          <cell r="F98">
            <v>2022013</v>
          </cell>
          <cell r="G98" t="str">
            <v>Косенко</v>
          </cell>
          <cell r="H98" t="str">
            <v>Косенко</v>
          </cell>
          <cell r="I98" t="str">
            <v>Децентрализованная закупка</v>
          </cell>
        </row>
        <row r="99">
          <cell r="B99" t="str">
            <v>02022011</v>
          </cell>
          <cell r="C99" t="str">
            <v>Ролеты, жалюзи, ткани</v>
          </cell>
          <cell r="D99" t="str">
            <v>РолетЖалюзТкани</v>
          </cell>
          <cell r="E99">
            <v>49</v>
          </cell>
          <cell r="F99">
            <v>2022011</v>
          </cell>
          <cell r="G99" t="str">
            <v>Малашкина</v>
          </cell>
          <cell r="H99" t="str">
            <v>Косенко</v>
          </cell>
          <cell r="I99" t="str">
            <v>Децентрализованная закупка</v>
          </cell>
        </row>
        <row r="100">
          <cell r="B100" t="str">
            <v>02022009</v>
          </cell>
          <cell r="C100" t="str">
            <v>Моющие и инсектициды</v>
          </cell>
          <cell r="D100" t="str">
            <v>Моющие и инсектициды</v>
          </cell>
          <cell r="E100">
            <v>40</v>
          </cell>
          <cell r="F100">
            <v>2022009</v>
          </cell>
          <cell r="G100" t="str">
            <v>Малашкина</v>
          </cell>
          <cell r="H100" t="str">
            <v>Косенко</v>
          </cell>
          <cell r="I100" t="str">
            <v>Децентрализованная закупка</v>
          </cell>
        </row>
        <row r="101">
          <cell r="B101" t="str">
            <v>02022008</v>
          </cell>
          <cell r="C101" t="str">
            <v>Бытовая химия</v>
          </cell>
          <cell r="D101" t="str">
            <v>Бытовая химия</v>
          </cell>
          <cell r="E101">
            <v>35</v>
          </cell>
          <cell r="F101">
            <v>2022008</v>
          </cell>
          <cell r="G101" t="str">
            <v>Малашкина</v>
          </cell>
          <cell r="H101" t="str">
            <v>Косенко</v>
          </cell>
          <cell r="I101" t="str">
            <v>Децентрализованная закупка</v>
          </cell>
        </row>
        <row r="102">
          <cell r="B102" t="str">
            <v>02022002</v>
          </cell>
          <cell r="C102" t="str">
            <v>Техническая литература</v>
          </cell>
          <cell r="D102" t="str">
            <v>ТехЛит</v>
          </cell>
          <cell r="E102">
            <v>35</v>
          </cell>
          <cell r="F102">
            <v>2022002</v>
          </cell>
          <cell r="G102" t="str">
            <v>Малашкина</v>
          </cell>
          <cell r="H102" t="str">
            <v>Косенко</v>
          </cell>
          <cell r="I102" t="str">
            <v>Децентрализованная закупка</v>
          </cell>
        </row>
        <row r="103">
          <cell r="B103" t="str">
            <v>02022014</v>
          </cell>
          <cell r="C103" t="str">
            <v>Торговое оборудование</v>
          </cell>
          <cell r="D103" t="str">
            <v>ТоргОбор</v>
          </cell>
          <cell r="E103">
            <v>35</v>
          </cell>
          <cell r="F103">
            <v>2022014</v>
          </cell>
          <cell r="G103" t="str">
            <v>Малашкина</v>
          </cell>
          <cell r="H103" t="str">
            <v>Косенко</v>
          </cell>
          <cell r="I103" t="str">
            <v>Децентрализованная закупка</v>
          </cell>
        </row>
        <row r="104">
          <cell r="B104" t="str">
            <v>02022015</v>
          </cell>
          <cell r="C104" t="str">
            <v>Биологические активы</v>
          </cell>
          <cell r="D104" t="str">
            <v>Биологические активы</v>
          </cell>
          <cell r="E104">
            <v>49</v>
          </cell>
          <cell r="F104">
            <v>2022015</v>
          </cell>
          <cell r="G104" t="str">
            <v>Малашкина</v>
          </cell>
          <cell r="H104" t="str">
            <v>Косенко</v>
          </cell>
          <cell r="I104" t="str">
            <v>Децентрализованная закупка</v>
          </cell>
        </row>
        <row r="105">
          <cell r="B105" t="str">
            <v>02022019</v>
          </cell>
          <cell r="C105" t="str">
            <v>Типографское оборудование, и запчасти к нему</v>
          </cell>
          <cell r="D105" t="str">
            <v>ТипографОборуд иЗапч</v>
          </cell>
          <cell r="E105">
            <v>49</v>
          </cell>
          <cell r="F105">
            <v>2022019</v>
          </cell>
          <cell r="G105" t="str">
            <v>Малашкина</v>
          </cell>
          <cell r="H105" t="str">
            <v>Косенко</v>
          </cell>
          <cell r="I105" t="str">
            <v>Децентрализованная закупка</v>
          </cell>
        </row>
        <row r="106">
          <cell r="B106" t="str">
            <v>02022020</v>
          </cell>
          <cell r="C106" t="str">
            <v>Набор подарочный VIP</v>
          </cell>
          <cell r="D106" t="str">
            <v>Набор подарочный VIP</v>
          </cell>
          <cell r="E106">
            <v>49</v>
          </cell>
          <cell r="F106">
            <v>2022020</v>
          </cell>
          <cell r="G106" t="str">
            <v>Малашкина</v>
          </cell>
          <cell r="H106" t="str">
            <v>Косенко</v>
          </cell>
          <cell r="I106" t="str">
            <v>Децентрализованная закупка</v>
          </cell>
        </row>
        <row r="107">
          <cell r="B107" t="str">
            <v>03024004</v>
          </cell>
          <cell r="C107" t="str">
            <v>З/ч к экскаваторам</v>
          </cell>
          <cell r="D107" t="str">
            <v>ЗапчЭкскав</v>
          </cell>
          <cell r="E107">
            <v>49</v>
          </cell>
          <cell r="F107">
            <v>3024004</v>
          </cell>
          <cell r="G107" t="str">
            <v>Сытник</v>
          </cell>
          <cell r="H107" t="str">
            <v>Гаврылив</v>
          </cell>
          <cell r="I107" t="str">
            <v>Децентрализованная закупка</v>
          </cell>
        </row>
        <row r="108">
          <cell r="B108" t="str">
            <v>02003013</v>
          </cell>
          <cell r="C108" t="str">
            <v>БЛОК_Клапана.Затворы регулирующие Ду 100-600</v>
          </cell>
          <cell r="D108" t="str">
            <v>БЛОК_КлапЗатРегул</v>
          </cell>
          <cell r="E108">
            <v>49</v>
          </cell>
          <cell r="F108">
            <v>2003013</v>
          </cell>
          <cell r="G108" t="str">
            <v>Попадинец</v>
          </cell>
          <cell r="H108" t="str">
            <v>Попадинец</v>
          </cell>
          <cell r="I108" t="str">
            <v>Централизованная закупка</v>
          </cell>
        </row>
        <row r="109">
          <cell r="B109" t="str">
            <v>02003014</v>
          </cell>
          <cell r="C109" t="str">
            <v>БЛОК_Конденсатоотводчики и прочая ТПА Ду 100-600</v>
          </cell>
          <cell r="D109" t="str">
            <v>БЛОК_КонОтвПрочТПА</v>
          </cell>
          <cell r="E109">
            <v>49</v>
          </cell>
          <cell r="F109">
            <v>2003014</v>
          </cell>
          <cell r="G109" t="str">
            <v>Попадинец</v>
          </cell>
          <cell r="H109" t="str">
            <v>Попадинец</v>
          </cell>
          <cell r="I109" t="str">
            <v>Централизованная закупка</v>
          </cell>
        </row>
        <row r="110">
          <cell r="B110" t="str">
            <v>02003015</v>
          </cell>
          <cell r="C110" t="str">
            <v>БЛОК_Краны.Задвижки.Затворы(не станд) с/без прив Ду 610-1000</v>
          </cell>
          <cell r="D110" t="str">
            <v>БЛОК_КЗЗтНестСБПр6</v>
          </cell>
          <cell r="E110">
            <v>59</v>
          </cell>
          <cell r="F110">
            <v>2003015</v>
          </cell>
          <cell r="G110" t="str">
            <v>Попадинец</v>
          </cell>
          <cell r="H110" t="str">
            <v>Попадинец</v>
          </cell>
          <cell r="I110" t="str">
            <v>Централизованная закупка</v>
          </cell>
        </row>
        <row r="111">
          <cell r="B111" t="str">
            <v>02003016</v>
          </cell>
          <cell r="C111" t="str">
            <v>БЛОК_Клапана.Затворы регулирующие Ду 610-1000</v>
          </cell>
          <cell r="D111" t="str">
            <v>БЛОК_КлЗатРег610</v>
          </cell>
          <cell r="E111">
            <v>59</v>
          </cell>
          <cell r="F111">
            <v>2003016</v>
          </cell>
          <cell r="G111" t="str">
            <v>Попадинец</v>
          </cell>
          <cell r="H111" t="str">
            <v>Попадинец</v>
          </cell>
          <cell r="I111" t="str">
            <v>Централизованная закупка</v>
          </cell>
        </row>
        <row r="112">
          <cell r="B112" t="str">
            <v>02003017</v>
          </cell>
          <cell r="C112" t="str">
            <v>БЛОК_Прочая ТПА Ду 610-1000</v>
          </cell>
          <cell r="D112" t="str">
            <v>БЛОК_ПрочаяТПАДу610</v>
          </cell>
          <cell r="E112">
            <v>49</v>
          </cell>
          <cell r="F112">
            <v>2003017</v>
          </cell>
          <cell r="G112" t="str">
            <v>Попадинец</v>
          </cell>
          <cell r="H112" t="str">
            <v>Попадинец</v>
          </cell>
          <cell r="I112" t="str">
            <v>Централизованная закупка</v>
          </cell>
        </row>
        <row r="113">
          <cell r="B113" t="str">
            <v>02003018</v>
          </cell>
          <cell r="C113" t="str">
            <v>БЛОК_Краны.Задвижки.Затворы (не станд) с/без прив Ду 1050</v>
          </cell>
          <cell r="D113" t="str">
            <v>БЛОК_КрЗадЗатНестСБП</v>
          </cell>
          <cell r="E113">
            <v>59</v>
          </cell>
          <cell r="F113">
            <v>2003018</v>
          </cell>
          <cell r="G113" t="str">
            <v>Попадинец</v>
          </cell>
          <cell r="H113" t="str">
            <v>Попадинец</v>
          </cell>
          <cell r="I113" t="str">
            <v>Централизованная закупка</v>
          </cell>
        </row>
        <row r="114">
          <cell r="B114" t="str">
            <v>02003019</v>
          </cell>
          <cell r="C114" t="str">
            <v>БЛОК_Клапана, затворы регулирующие Ду 1050 и выше</v>
          </cell>
          <cell r="D114" t="str">
            <v>БЛОК_КлапЗатРегДу105</v>
          </cell>
          <cell r="E114">
            <v>59</v>
          </cell>
          <cell r="F114">
            <v>2003019</v>
          </cell>
          <cell r="G114" t="str">
            <v>Попадинец</v>
          </cell>
          <cell r="H114" t="str">
            <v>Попадинец</v>
          </cell>
          <cell r="I114" t="str">
            <v>Централизованная закупка</v>
          </cell>
        </row>
        <row r="115">
          <cell r="B115" t="str">
            <v>02003020</v>
          </cell>
          <cell r="C115" t="str">
            <v>БЛОК_Прочая ТПА Ду 1050 и выше</v>
          </cell>
          <cell r="D115" t="str">
            <v>БЛОК_ПрочаяТПАДу1050</v>
          </cell>
          <cell r="E115">
            <v>49</v>
          </cell>
          <cell r="F115">
            <v>2003020</v>
          </cell>
          <cell r="G115" t="str">
            <v>Попадинец</v>
          </cell>
          <cell r="H115" t="str">
            <v>Попадинец</v>
          </cell>
          <cell r="I115" t="str">
            <v>Централизованная закупка</v>
          </cell>
        </row>
        <row r="116">
          <cell r="B116" t="str">
            <v>02004001</v>
          </cell>
          <cell r="C116" t="str">
            <v>Взрывчатые материалы</v>
          </cell>
          <cell r="D116" t="str">
            <v>Взрывчатые материалы</v>
          </cell>
          <cell r="E116">
            <v>26</v>
          </cell>
          <cell r="F116">
            <v>2004001</v>
          </cell>
          <cell r="G116" t="str">
            <v>Лесовой</v>
          </cell>
          <cell r="H116" t="str">
            <v>Лесовой</v>
          </cell>
          <cell r="I116" t="str">
            <v>Централизованная закупка</v>
          </cell>
        </row>
        <row r="117">
          <cell r="B117" t="str">
            <v>02004002</v>
          </cell>
          <cell r="C117" t="str">
            <v>Средства взрывания</v>
          </cell>
          <cell r="D117" t="str">
            <v>Средства взрывания</v>
          </cell>
          <cell r="E117">
            <v>26</v>
          </cell>
          <cell r="F117">
            <v>2004002</v>
          </cell>
          <cell r="G117" t="str">
            <v>Лесовой</v>
          </cell>
          <cell r="H117" t="str">
            <v>Лесовой</v>
          </cell>
          <cell r="I117" t="str">
            <v>Централизованная закупка</v>
          </cell>
        </row>
        <row r="118">
          <cell r="B118" t="str">
            <v>03024003</v>
          </cell>
          <cell r="C118" t="str">
            <v>З/ч для вспомогательных бульдозеров</v>
          </cell>
          <cell r="D118" t="str">
            <v>ЗапчВспБульдозеров</v>
          </cell>
          <cell r="E118">
            <v>49</v>
          </cell>
          <cell r="F118">
            <v>3024003</v>
          </cell>
          <cell r="G118" t="str">
            <v>Сытник</v>
          </cell>
          <cell r="H118" t="str">
            <v>Гаврылив</v>
          </cell>
          <cell r="I118" t="str">
            <v>Децентрализованная закупка</v>
          </cell>
        </row>
        <row r="119">
          <cell r="B119" t="str">
            <v>03024008</v>
          </cell>
          <cell r="C119" t="str">
            <v>Основные запчасти и сменное оборуд. к экскаваторам серии ЭКГ</v>
          </cell>
          <cell r="E119">
            <v>35</v>
          </cell>
          <cell r="F119">
            <v>3024008</v>
          </cell>
          <cell r="G119" t="str">
            <v>Сытник</v>
          </cell>
          <cell r="H119" t="str">
            <v>Гаврылив</v>
          </cell>
          <cell r="I119" t="str">
            <v>Децентрализованная закупка</v>
          </cell>
        </row>
        <row r="120">
          <cell r="B120" t="str">
            <v>02005003</v>
          </cell>
          <cell r="C120" t="str">
            <v>БЛОК_Электроды сварочные, проволока сварочная</v>
          </cell>
          <cell r="D120" t="str">
            <v>БЛОК_ЭлСварПровСвар</v>
          </cell>
          <cell r="E120">
            <v>25</v>
          </cell>
          <cell r="F120">
            <v>2005003</v>
          </cell>
          <cell r="G120" t="str">
            <v>Лесовой</v>
          </cell>
          <cell r="H120" t="str">
            <v>Лесовой</v>
          </cell>
          <cell r="I120" t="str">
            <v>Централизованная закупка</v>
          </cell>
        </row>
        <row r="121">
          <cell r="B121" t="str">
            <v>02005004</v>
          </cell>
          <cell r="C121" t="str">
            <v>Проволока вязальная, сетки металлические</v>
          </cell>
          <cell r="D121" t="str">
            <v>ПровВязСетМет</v>
          </cell>
          <cell r="E121">
            <v>40</v>
          </cell>
          <cell r="F121">
            <v>2005004</v>
          </cell>
          <cell r="G121" t="str">
            <v>Лесовой</v>
          </cell>
          <cell r="H121" t="str">
            <v>Лесовой</v>
          </cell>
          <cell r="I121" t="str">
            <v>ОЦО</v>
          </cell>
        </row>
        <row r="122">
          <cell r="B122" t="str">
            <v>02005005</v>
          </cell>
          <cell r="C122" t="str">
            <v>Строительные крепежные изделия</v>
          </cell>
          <cell r="D122" t="str">
            <v>СтроитКрепИзд</v>
          </cell>
          <cell r="E122">
            <v>30</v>
          </cell>
          <cell r="F122">
            <v>2005005</v>
          </cell>
          <cell r="G122" t="str">
            <v>Лесовой</v>
          </cell>
          <cell r="H122" t="str">
            <v>Лесовой</v>
          </cell>
          <cell r="I122" t="str">
            <v>ОЦО</v>
          </cell>
        </row>
        <row r="123">
          <cell r="B123" t="str">
            <v>03024009</v>
          </cell>
          <cell r="C123" t="str">
            <v>Оборудование к экскаваторам серии ЭКГ короткого срока производства</v>
          </cell>
          <cell r="D123" t="str">
            <v>ОборЭКГКрСр</v>
          </cell>
          <cell r="E123">
            <v>35</v>
          </cell>
          <cell r="F123">
            <v>3024009</v>
          </cell>
          <cell r="G123" t="str">
            <v>Сытник</v>
          </cell>
          <cell r="H123" t="str">
            <v>Гаврылив</v>
          </cell>
          <cell r="I123" t="str">
            <v>Децентрализованная закупка</v>
          </cell>
        </row>
        <row r="124">
          <cell r="B124" t="str">
            <v>02005007</v>
          </cell>
          <cell r="C124" t="str">
            <v>БЛОК_Наплавочные проволоки</v>
          </cell>
          <cell r="D124" t="str">
            <v>БЛОК_НаплавПров</v>
          </cell>
          <cell r="E124">
            <v>25</v>
          </cell>
          <cell r="F124">
            <v>2005007</v>
          </cell>
          <cell r="G124" t="str">
            <v>Лесовой</v>
          </cell>
          <cell r="H124" t="str">
            <v>Лесовой</v>
          </cell>
          <cell r="I124" t="str">
            <v>Централизованная закупка</v>
          </cell>
        </row>
        <row r="125">
          <cell r="B125" t="str">
            <v>02005008</v>
          </cell>
          <cell r="C125" t="str">
            <v>Стропы стальные</v>
          </cell>
          <cell r="D125" t="str">
            <v>Стропы стальные</v>
          </cell>
          <cell r="E125">
            <v>30</v>
          </cell>
          <cell r="F125">
            <v>2005008</v>
          </cell>
          <cell r="G125" t="str">
            <v>Лесовой</v>
          </cell>
          <cell r="H125" t="str">
            <v>Лесовой</v>
          </cell>
          <cell r="I125" t="str">
            <v>ОЦО</v>
          </cell>
        </row>
        <row r="126">
          <cell r="B126" t="str">
            <v>02005009</v>
          </cell>
          <cell r="C126" t="str">
            <v>Метизы прочих производителей</v>
          </cell>
          <cell r="D126" t="str">
            <v>МетизыПрочихПроизвод</v>
          </cell>
          <cell r="E126">
            <v>30</v>
          </cell>
          <cell r="F126">
            <v>2005009</v>
          </cell>
          <cell r="G126" t="str">
            <v>Лесовой</v>
          </cell>
          <cell r="H126" t="str">
            <v>Лесовой</v>
          </cell>
          <cell r="I126" t="str">
            <v>ОЦО</v>
          </cell>
        </row>
        <row r="127">
          <cell r="B127" t="str">
            <v>03024010</v>
          </cell>
          <cell r="C127" t="str">
            <v>Фильтры для бульдозерной и другой карьерной техники</v>
          </cell>
          <cell r="D127" t="str">
            <v>ФильтрБульд</v>
          </cell>
          <cell r="E127">
            <v>35</v>
          </cell>
          <cell r="F127">
            <v>3024010</v>
          </cell>
          <cell r="G127" t="str">
            <v>Сытник</v>
          </cell>
          <cell r="H127" t="str">
            <v>Музафарова</v>
          </cell>
          <cell r="I127" t="str">
            <v>Децентрализованная закупка</v>
          </cell>
        </row>
        <row r="128">
          <cell r="B128" t="str">
            <v>03018003</v>
          </cell>
          <cell r="C128" t="str">
            <v>Технологические весы и запчасти к ним</v>
          </cell>
          <cell r="D128" t="str">
            <v>ТехнолВесыЗапч</v>
          </cell>
          <cell r="E128">
            <v>45</v>
          </cell>
          <cell r="F128">
            <v>3018003</v>
          </cell>
          <cell r="G128" t="str">
            <v xml:space="preserve">Музафарова </v>
          </cell>
          <cell r="H128" t="str">
            <v>Музафарова</v>
          </cell>
          <cell r="I128" t="str">
            <v>Децентрализованная закупка</v>
          </cell>
        </row>
        <row r="129">
          <cell r="B129" t="str">
            <v>02006002</v>
          </cell>
          <cell r="C129" t="str">
            <v>Сантехнические материалы</v>
          </cell>
          <cell r="D129" t="str">
            <v>СантехМат</v>
          </cell>
          <cell r="E129">
            <v>49</v>
          </cell>
          <cell r="F129">
            <v>2006002</v>
          </cell>
          <cell r="G129" t="str">
            <v>Малашкина</v>
          </cell>
          <cell r="H129" t="str">
            <v>Косенко</v>
          </cell>
          <cell r="I129" t="str">
            <v>ОЦО</v>
          </cell>
        </row>
        <row r="130">
          <cell r="B130" t="str">
            <v>03018004</v>
          </cell>
          <cell r="C130" t="str">
            <v>Тельферные и прочие весы</v>
          </cell>
          <cell r="D130" t="str">
            <v>ТельфПрочВесы</v>
          </cell>
          <cell r="E130">
            <v>49</v>
          </cell>
          <cell r="F130">
            <v>3018004</v>
          </cell>
          <cell r="G130" t="str">
            <v xml:space="preserve">Музафарова </v>
          </cell>
          <cell r="H130" t="str">
            <v>Музафарова</v>
          </cell>
          <cell r="I130" t="str">
            <v>Децентрализованная закупка</v>
          </cell>
        </row>
        <row r="131">
          <cell r="B131" t="str">
            <v>03018005</v>
          </cell>
          <cell r="C131" t="str">
            <v>Аналитические весы и запчасти</v>
          </cell>
          <cell r="D131" t="str">
            <v>АналитВесыЗапч</v>
          </cell>
          <cell r="E131">
            <v>40</v>
          </cell>
          <cell r="F131">
            <v>3018005</v>
          </cell>
          <cell r="G131" t="str">
            <v xml:space="preserve">Музафарова </v>
          </cell>
          <cell r="H131" t="str">
            <v>Музафарова</v>
          </cell>
          <cell r="I131" t="str">
            <v>Децентрализованная закупка</v>
          </cell>
        </row>
        <row r="132">
          <cell r="B132" t="str">
            <v>03018006</v>
          </cell>
          <cell r="C132" t="str">
            <v>Дозаторы весовые и запчасти к ним</v>
          </cell>
          <cell r="D132" t="str">
            <v>ДозВесовЗапч</v>
          </cell>
          <cell r="E132">
            <v>40</v>
          </cell>
          <cell r="F132">
            <v>3018006</v>
          </cell>
          <cell r="G132" t="str">
            <v xml:space="preserve">Музафарова </v>
          </cell>
          <cell r="H132" t="str">
            <v>Музафарова</v>
          </cell>
          <cell r="I132" t="str">
            <v>Децентрализованная закупка</v>
          </cell>
        </row>
        <row r="133">
          <cell r="B133" t="str">
            <v>03018001</v>
          </cell>
          <cell r="C133" t="str">
            <v>Железнодорожные весы и запчасти к ним</v>
          </cell>
          <cell r="D133" t="str">
            <v>ЖДВесыЗапч</v>
          </cell>
          <cell r="E133">
            <v>49</v>
          </cell>
          <cell r="F133">
            <v>3018001</v>
          </cell>
          <cell r="G133" t="str">
            <v xml:space="preserve">Музафарова </v>
          </cell>
          <cell r="H133" t="str">
            <v>Музафарова</v>
          </cell>
          <cell r="I133" t="str">
            <v>Децентрализованная закупка</v>
          </cell>
        </row>
        <row r="134">
          <cell r="B134" t="str">
            <v>03018002</v>
          </cell>
          <cell r="C134" t="str">
            <v>Автомобильные весы и запчасти к ним</v>
          </cell>
          <cell r="D134" t="str">
            <v>АвтВесыЗапч</v>
          </cell>
          <cell r="E134">
            <v>45</v>
          </cell>
          <cell r="F134">
            <v>3018002</v>
          </cell>
          <cell r="G134" t="str">
            <v xml:space="preserve">Музафарова </v>
          </cell>
          <cell r="H134" t="str">
            <v>Музафарова</v>
          </cell>
          <cell r="I134" t="str">
            <v>Децентрализованная закупка</v>
          </cell>
        </row>
        <row r="135">
          <cell r="B135" t="str">
            <v>02006008</v>
          </cell>
          <cell r="C135" t="str">
            <v>Сыпучие строительные материалы</v>
          </cell>
          <cell r="D135" t="str">
            <v>СыпСтроитМат</v>
          </cell>
          <cell r="E135">
            <v>30</v>
          </cell>
          <cell r="F135">
            <v>2006008</v>
          </cell>
          <cell r="G135" t="str">
            <v>Малашкина</v>
          </cell>
          <cell r="H135" t="str">
            <v>Косенко</v>
          </cell>
          <cell r="I135" t="str">
            <v>ОЦО</v>
          </cell>
        </row>
        <row r="136">
          <cell r="B136" t="str">
            <v>01007002</v>
          </cell>
          <cell r="C136" t="str">
            <v>Фильтроткань</v>
          </cell>
          <cell r="D136" t="str">
            <v>Фильтроткань</v>
          </cell>
          <cell r="E136">
            <v>8</v>
          </cell>
          <cell r="F136">
            <v>1007002</v>
          </cell>
          <cell r="G136" t="str">
            <v>Малашкина</v>
          </cell>
          <cell r="H136" t="str">
            <v>Косенко</v>
          </cell>
          <cell r="I136" t="str">
            <v>Децентрализованная закупка</v>
          </cell>
        </row>
        <row r="137">
          <cell r="B137" t="str">
            <v>01008016</v>
          </cell>
          <cell r="C137" t="str">
            <v>Сода кальц, стекло жидкое, соль для пром переработки</v>
          </cell>
          <cell r="D137" t="str">
            <v>Сода,ст.ж,соль</v>
          </cell>
          <cell r="E137">
            <v>10</v>
          </cell>
          <cell r="F137">
            <v>1008016</v>
          </cell>
          <cell r="G137" t="str">
            <v>Косенко</v>
          </cell>
          <cell r="H137" t="str">
            <v>Косенко</v>
          </cell>
          <cell r="I137" t="str">
            <v>Децентрализованная закупка</v>
          </cell>
        </row>
        <row r="138">
          <cell r="B138" t="str">
            <v>01008007</v>
          </cell>
          <cell r="C138" t="str">
            <v>Науглераживатель, антрацит-фильтрант</v>
          </cell>
          <cell r="D138" t="str">
            <v>НауглеражАнтрацФил</v>
          </cell>
          <cell r="E138">
            <v>49</v>
          </cell>
          <cell r="F138">
            <v>1008007</v>
          </cell>
          <cell r="G138" t="str">
            <v>Косенко</v>
          </cell>
          <cell r="H138" t="str">
            <v>Косенко</v>
          </cell>
          <cell r="I138" t="str">
            <v>Децентрализованная закупка</v>
          </cell>
        </row>
        <row r="139">
          <cell r="B139" t="str">
            <v>02006012</v>
          </cell>
          <cell r="C139" t="str">
            <v>Лакокрасочная продукция</v>
          </cell>
          <cell r="D139" t="str">
            <v>ЛакКрасПрод</v>
          </cell>
          <cell r="E139">
            <v>30</v>
          </cell>
          <cell r="F139">
            <v>2006012</v>
          </cell>
          <cell r="G139" t="str">
            <v>Лесовой</v>
          </cell>
          <cell r="H139" t="str">
            <v>Лесовой</v>
          </cell>
          <cell r="I139" t="str">
            <v>ОЦО</v>
          </cell>
        </row>
        <row r="140">
          <cell r="B140" t="str">
            <v>02006013</v>
          </cell>
          <cell r="C140" t="str">
            <v>Растворители</v>
          </cell>
          <cell r="D140" t="str">
            <v>Растворители</v>
          </cell>
          <cell r="E140">
            <v>30</v>
          </cell>
          <cell r="F140">
            <v>2006013</v>
          </cell>
          <cell r="G140" t="str">
            <v>Лесовой</v>
          </cell>
          <cell r="H140" t="str">
            <v>Лесовой</v>
          </cell>
          <cell r="I140" t="str">
            <v>ОЦО</v>
          </cell>
        </row>
        <row r="141">
          <cell r="B141" t="str">
            <v>01008008</v>
          </cell>
          <cell r="C141" t="str">
            <v>Специальные краски</v>
          </cell>
          <cell r="D141" t="str">
            <v>Специальные краски</v>
          </cell>
          <cell r="E141">
            <v>35</v>
          </cell>
          <cell r="F141">
            <v>1008008</v>
          </cell>
          <cell r="G141" t="str">
            <v>Гаврылив</v>
          </cell>
          <cell r="H141" t="str">
            <v>Гаврылив</v>
          </cell>
          <cell r="I141" t="str">
            <v>Децентрализованная закупка</v>
          </cell>
        </row>
        <row r="142">
          <cell r="B142" t="str">
            <v>01008014</v>
          </cell>
          <cell r="C142" t="str">
            <v>Отходы используемые</v>
          </cell>
          <cell r="D142" t="str">
            <v>Отходы используемые</v>
          </cell>
          <cell r="E142">
            <v>10</v>
          </cell>
          <cell r="F142">
            <v>1008014</v>
          </cell>
          <cell r="G142" t="str">
            <v>Косенко</v>
          </cell>
          <cell r="H142" t="str">
            <v>Косенко</v>
          </cell>
          <cell r="I142" t="str">
            <v>Децентрализованная закупка</v>
          </cell>
        </row>
        <row r="143">
          <cell r="B143" t="str">
            <v>03027002</v>
          </cell>
          <cell r="C143" t="str">
            <v>З/Ч и CО SLA со сроком произв. 30к.д. децентр.</v>
          </cell>
          <cell r="D143" t="str">
            <v>ЗЧиСО SLA30 децентр.</v>
          </cell>
          <cell r="E143">
            <v>5</v>
          </cell>
          <cell r="F143">
            <v>3027002</v>
          </cell>
          <cell r="G143" t="str">
            <v>Лесовой</v>
          </cell>
          <cell r="H143" t="str">
            <v>Лесовой</v>
          </cell>
          <cell r="I143" t="str">
            <v>Децентрализованная закупка</v>
          </cell>
        </row>
        <row r="144">
          <cell r="B144" t="str">
            <v>03027004</v>
          </cell>
          <cell r="C144" t="str">
            <v>З/Ч и CО SLA со сроком произв. 60к.д. децентр.</v>
          </cell>
          <cell r="D144" t="str">
            <v>ЗЧиСО SLA60 децентр.</v>
          </cell>
          <cell r="E144">
            <v>5</v>
          </cell>
          <cell r="F144">
            <v>3027004</v>
          </cell>
          <cell r="G144" t="str">
            <v>Лесовой</v>
          </cell>
          <cell r="H144" t="str">
            <v>Лесовой</v>
          </cell>
          <cell r="I144" t="str">
            <v>Децентрализованная закупка</v>
          </cell>
        </row>
        <row r="145">
          <cell r="B145" t="str">
            <v>03027006</v>
          </cell>
          <cell r="C145" t="str">
            <v>З/Ч и CО SLA со сроком произв. 75к.д. децентр.</v>
          </cell>
          <cell r="D145" t="str">
            <v>ЗЧиСО SLA75 децентр.</v>
          </cell>
          <cell r="E145">
            <v>5</v>
          </cell>
          <cell r="F145">
            <v>3027006</v>
          </cell>
          <cell r="G145" t="str">
            <v>Лесовой</v>
          </cell>
          <cell r="H145" t="str">
            <v>Лесовой</v>
          </cell>
          <cell r="I145" t="str">
            <v>Децентрализованная закупка</v>
          </cell>
        </row>
        <row r="146">
          <cell r="B146" t="str">
            <v>03027008</v>
          </cell>
          <cell r="C146" t="str">
            <v>З/Ч и CО SLA со сроком произв. 90к.д. децентр.</v>
          </cell>
          <cell r="D146" t="str">
            <v>ЗЧиСО SLA90 децентр.</v>
          </cell>
          <cell r="E146">
            <v>5</v>
          </cell>
          <cell r="F146">
            <v>3027008</v>
          </cell>
          <cell r="G146" t="str">
            <v>Лесовой</v>
          </cell>
          <cell r="H146" t="str">
            <v>Лесовой</v>
          </cell>
          <cell r="I146" t="str">
            <v>Децентрализованная закупка</v>
          </cell>
        </row>
        <row r="147">
          <cell r="B147" t="str">
            <v>03027010</v>
          </cell>
          <cell r="C147" t="str">
            <v>З/Ч и CО SLA со сроком произв. 105к.д. децентр.</v>
          </cell>
          <cell r="D147" t="str">
            <v>ЗЧиСО SLA105 децентр</v>
          </cell>
          <cell r="E147">
            <v>5</v>
          </cell>
          <cell r="F147">
            <v>3027010</v>
          </cell>
          <cell r="G147" t="str">
            <v>Лесовой</v>
          </cell>
          <cell r="H147" t="str">
            <v>Лесовой</v>
          </cell>
          <cell r="I147" t="str">
            <v>Децентрализованная закупка</v>
          </cell>
        </row>
        <row r="148">
          <cell r="B148" t="str">
            <v>03027012</v>
          </cell>
          <cell r="C148" t="str">
            <v>З/Ч и CО SLA со сроком произв. 120к.д. децентр.</v>
          </cell>
          <cell r="D148" t="str">
            <v>ЗЧиСО SLA120 децентр</v>
          </cell>
          <cell r="E148">
            <v>5</v>
          </cell>
          <cell r="F148">
            <v>3027012</v>
          </cell>
          <cell r="G148" t="str">
            <v>Лесовой</v>
          </cell>
          <cell r="H148" t="str">
            <v>Лесовой</v>
          </cell>
          <cell r="I148" t="str">
            <v>Децентрализованная закупка</v>
          </cell>
        </row>
        <row r="149">
          <cell r="B149" t="str">
            <v>02007001</v>
          </cell>
          <cell r="C149" t="str">
            <v>Лента конвейерная</v>
          </cell>
          <cell r="D149" t="str">
            <v>Лента конвейерная</v>
          </cell>
          <cell r="E149">
            <v>10</v>
          </cell>
          <cell r="F149">
            <v>2007001</v>
          </cell>
          <cell r="G149" t="str">
            <v>Малашкина</v>
          </cell>
          <cell r="H149" t="str">
            <v>Косенко</v>
          </cell>
          <cell r="I149" t="str">
            <v>Централизованная закупка</v>
          </cell>
        </row>
        <row r="150">
          <cell r="B150" t="str">
            <v>02007002</v>
          </cell>
          <cell r="C150" t="str">
            <v>Стыковочные материалы</v>
          </cell>
          <cell r="D150" t="str">
            <v>СтыкМат</v>
          </cell>
          <cell r="E150">
            <v>10</v>
          </cell>
          <cell r="F150">
            <v>2007002</v>
          </cell>
          <cell r="G150" t="str">
            <v>Малашкина</v>
          </cell>
          <cell r="H150" t="str">
            <v>Косенко</v>
          </cell>
          <cell r="I150" t="str">
            <v>Централизованная закупка</v>
          </cell>
        </row>
        <row r="151">
          <cell r="B151" t="str">
            <v>03027014</v>
          </cell>
          <cell r="C151" t="str">
            <v>З/Ч и CО SLA со сроком произв. 135к.д. децентр.</v>
          </cell>
          <cell r="D151" t="str">
            <v>ЗЧиСО SLA135 децентр</v>
          </cell>
          <cell r="E151">
            <v>5</v>
          </cell>
          <cell r="F151">
            <v>3027014</v>
          </cell>
          <cell r="G151" t="str">
            <v>Лесовой</v>
          </cell>
          <cell r="H151" t="str">
            <v>Лесовой</v>
          </cell>
          <cell r="I151" t="str">
            <v>Децентрализованная закупка</v>
          </cell>
        </row>
        <row r="152">
          <cell r="B152" t="str">
            <v>02008001</v>
          </cell>
          <cell r="C152" t="str">
            <v>Автошины сверхкрупногабаритные и комплектующие к ним.</v>
          </cell>
          <cell r="D152" t="str">
            <v>АвШинСверхГабКомпл</v>
          </cell>
          <cell r="E152">
            <v>10</v>
          </cell>
          <cell r="F152">
            <v>2008001</v>
          </cell>
          <cell r="G152" t="str">
            <v>Малашкина</v>
          </cell>
          <cell r="H152" t="str">
            <v>Косенко</v>
          </cell>
          <cell r="I152" t="str">
            <v>Централизованная закупка</v>
          </cell>
        </row>
        <row r="153">
          <cell r="B153" t="str">
            <v>03027016</v>
          </cell>
          <cell r="C153" t="str">
            <v>З/Ч и CО SLA со сроком произв. 145к.д. децентр.</v>
          </cell>
          <cell r="D153" t="str">
            <v>ЗЧиСО SLA145 децентр</v>
          </cell>
          <cell r="E153">
            <v>5</v>
          </cell>
          <cell r="F153">
            <v>3027016</v>
          </cell>
          <cell r="G153" t="str">
            <v>Лесовой</v>
          </cell>
          <cell r="H153" t="str">
            <v>Лесовой</v>
          </cell>
          <cell r="I153" t="str">
            <v>Децентрализованная закупка</v>
          </cell>
        </row>
        <row r="154">
          <cell r="B154" t="str">
            <v>03027018</v>
          </cell>
          <cell r="C154" t="str">
            <v>З/Ч и CО SLA со сроком произв. 155к.д. децентр.</v>
          </cell>
          <cell r="D154" t="str">
            <v>ЗЧиСО SLA155 децентр</v>
          </cell>
          <cell r="E154">
            <v>5</v>
          </cell>
          <cell r="F154">
            <v>3027018</v>
          </cell>
          <cell r="G154" t="str">
            <v>Лесовой</v>
          </cell>
          <cell r="H154" t="str">
            <v>Лесовой</v>
          </cell>
          <cell r="I154" t="str">
            <v>Децентрализованная закупка</v>
          </cell>
        </row>
        <row r="155">
          <cell r="B155" t="str">
            <v>03027020</v>
          </cell>
          <cell r="C155" t="str">
            <v>З/Ч и CО SLA со сроком произв. 185к.д. децентр.</v>
          </cell>
          <cell r="D155" t="str">
            <v>ЗЧиСО SLA185 децентр</v>
          </cell>
          <cell r="E155">
            <v>5</v>
          </cell>
          <cell r="F155">
            <v>3027020</v>
          </cell>
          <cell r="G155" t="str">
            <v>Лесовой</v>
          </cell>
          <cell r="H155" t="str">
            <v>Лесовой</v>
          </cell>
          <cell r="I155" t="str">
            <v>Децентрализованная закупка</v>
          </cell>
        </row>
        <row r="156">
          <cell r="B156" t="str">
            <v>02003001</v>
          </cell>
          <cell r="C156" t="str">
            <v>Трубопроводная арматура (ГОСТ/табл. фигуры) Dn 10-80</v>
          </cell>
          <cell r="D156" t="str">
            <v>Труб.арм.ГОСТDn10-80</v>
          </cell>
          <cell r="E156">
            <v>20</v>
          </cell>
          <cell r="F156">
            <v>2003001</v>
          </cell>
          <cell r="G156" t="str">
            <v>Попадинец</v>
          </cell>
          <cell r="H156" t="str">
            <v>Попадинец</v>
          </cell>
          <cell r="I156" t="str">
            <v>Децентрализованная закупка</v>
          </cell>
        </row>
        <row r="157">
          <cell r="B157" t="str">
            <v>02003005</v>
          </cell>
          <cell r="C157" t="str">
            <v>Трубопроводная арматура (нестандарт) Dn 10-80</v>
          </cell>
          <cell r="D157" t="str">
            <v>ТрубАрмНестDn10-80</v>
          </cell>
          <cell r="E157">
            <v>40</v>
          </cell>
          <cell r="F157">
            <v>2003005</v>
          </cell>
          <cell r="G157" t="str">
            <v>Попадинец</v>
          </cell>
          <cell r="H157" t="str">
            <v>Попадинец</v>
          </cell>
          <cell r="I157" t="str">
            <v>Децентрализованная закупка</v>
          </cell>
        </row>
        <row r="158">
          <cell r="B158" t="str">
            <v>02003002</v>
          </cell>
          <cell r="C158" t="str">
            <v>Трубопроводная арматура (ГОСТ/табл. фигуры) Dn 100-500</v>
          </cell>
          <cell r="D158" t="str">
            <v>ТрубАрмГОСТDn100-500</v>
          </cell>
          <cell r="E158">
            <v>20</v>
          </cell>
          <cell r="F158">
            <v>2003002</v>
          </cell>
          <cell r="G158" t="str">
            <v>Попадинец</v>
          </cell>
          <cell r="H158" t="str">
            <v>Попадинец</v>
          </cell>
          <cell r="I158" t="str">
            <v>Децентрализованная закупка</v>
          </cell>
        </row>
        <row r="159">
          <cell r="B159" t="str">
            <v>02003010</v>
          </cell>
          <cell r="C159" t="str">
            <v>Фланцы к трубопроводной арматуре (ГОСТ, DIN)</v>
          </cell>
          <cell r="D159" t="str">
            <v>ФланцыКТрубАрм</v>
          </cell>
          <cell r="E159">
            <v>15</v>
          </cell>
          <cell r="F159">
            <v>2003010</v>
          </cell>
          <cell r="G159" t="str">
            <v>Попадинец</v>
          </cell>
          <cell r="H159" t="str">
            <v>Попадинец</v>
          </cell>
          <cell r="I159" t="str">
            <v>Децентрализованная закупка</v>
          </cell>
        </row>
        <row r="160">
          <cell r="B160" t="str">
            <v>02003008</v>
          </cell>
          <cell r="C160" t="str">
            <v>Трубопроводная арматура (нестандарт) Dn 1050 1050 и более</v>
          </cell>
          <cell r="D160" t="str">
            <v>ТрубАрмНестDn&gt;=1050</v>
          </cell>
          <cell r="E160">
            <v>40</v>
          </cell>
          <cell r="F160">
            <v>2003008</v>
          </cell>
          <cell r="G160" t="str">
            <v>Попадинец</v>
          </cell>
          <cell r="H160" t="str">
            <v>Попадинец</v>
          </cell>
          <cell r="I160" t="str">
            <v>Децентрализованная закупка</v>
          </cell>
        </row>
        <row r="161">
          <cell r="B161" t="str">
            <v>02003011</v>
          </cell>
          <cell r="C161" t="str">
            <v>Детали трубопровода -Заглушки,отводы,переходы,тройники-станд</v>
          </cell>
          <cell r="D161" t="str">
            <v>Детали трубопр станд</v>
          </cell>
          <cell r="E161">
            <v>25</v>
          </cell>
          <cell r="F161">
            <v>2003011</v>
          </cell>
          <cell r="G161" t="str">
            <v>Попадинец</v>
          </cell>
          <cell r="H161" t="str">
            <v>Попадинец</v>
          </cell>
          <cell r="I161" t="str">
            <v>Децентрализованная закупка</v>
          </cell>
        </row>
        <row r="162">
          <cell r="B162" t="str">
            <v>02010007</v>
          </cell>
          <cell r="C162" t="str">
            <v>Кабельные наконечники, кабельные муфты.</v>
          </cell>
          <cell r="D162" t="str">
            <v>КабНакКабМуфт</v>
          </cell>
          <cell r="E162">
            <v>20</v>
          </cell>
          <cell r="F162">
            <v>2010007</v>
          </cell>
          <cell r="G162" t="str">
            <v>Лесовой</v>
          </cell>
          <cell r="H162" t="str">
            <v>Лесовой</v>
          </cell>
          <cell r="I162" t="str">
            <v>ОЦО</v>
          </cell>
        </row>
        <row r="163">
          <cell r="B163" t="str">
            <v>02011001</v>
          </cell>
          <cell r="C163" t="str">
            <v>Рукава напорные</v>
          </cell>
          <cell r="D163" t="str">
            <v>Рукава напорные</v>
          </cell>
          <cell r="E163">
            <v>40</v>
          </cell>
          <cell r="F163">
            <v>2011001</v>
          </cell>
          <cell r="G163" t="str">
            <v>Пугач</v>
          </cell>
          <cell r="H163" t="str">
            <v>Пугач</v>
          </cell>
          <cell r="I163" t="str">
            <v>ОЦО</v>
          </cell>
        </row>
        <row r="164">
          <cell r="B164" t="str">
            <v>02003006</v>
          </cell>
          <cell r="C164" t="str">
            <v>Трубопроводная арматура (нестандарт) Dn 100-500</v>
          </cell>
          <cell r="D164" t="str">
            <v>ТрубАрмНестDn100-500</v>
          </cell>
          <cell r="E164">
            <v>40</v>
          </cell>
          <cell r="F164">
            <v>2003006</v>
          </cell>
          <cell r="G164" t="str">
            <v>Попадинец</v>
          </cell>
          <cell r="H164" t="str">
            <v>Попадинец</v>
          </cell>
          <cell r="I164" t="str">
            <v>Децентрализованная закупка</v>
          </cell>
        </row>
        <row r="165">
          <cell r="B165" t="str">
            <v>02003003</v>
          </cell>
          <cell r="C165" t="str">
            <v>Трубопроводная арматура (ГОСТ/табл. фигуры) Dn 600-1000</v>
          </cell>
          <cell r="D165" t="str">
            <v>ТрАрмГОСТDn600-1000</v>
          </cell>
          <cell r="E165">
            <v>40</v>
          </cell>
          <cell r="F165">
            <v>2003003</v>
          </cell>
          <cell r="G165" t="str">
            <v>Попадинец</v>
          </cell>
          <cell r="H165" t="str">
            <v>Попадинец</v>
          </cell>
          <cell r="I165" t="str">
            <v>Децентрализованная закупка</v>
          </cell>
        </row>
        <row r="166">
          <cell r="B166" t="str">
            <v>02003004</v>
          </cell>
          <cell r="C166" t="str">
            <v>Трубопроводная арматура (ГОСТ/табл. фигуры) Dn 1050 и более</v>
          </cell>
          <cell r="D166" t="str">
            <v>ТрубАрмГОСТDn&gt;=1050</v>
          </cell>
          <cell r="E166">
            <v>40</v>
          </cell>
          <cell r="F166">
            <v>2003004</v>
          </cell>
          <cell r="G166" t="str">
            <v>Попадинец</v>
          </cell>
          <cell r="H166" t="str">
            <v>Попадинец</v>
          </cell>
          <cell r="I166" t="str">
            <v>Децентрализованная закупка</v>
          </cell>
        </row>
        <row r="167">
          <cell r="B167" t="str">
            <v>02003007</v>
          </cell>
          <cell r="C167" t="str">
            <v>Трубопроводная арматура (нестандарт) Dn 600-1000</v>
          </cell>
          <cell r="D167" t="str">
            <v>ТрАрмНестDn600-1000</v>
          </cell>
          <cell r="E167">
            <v>40</v>
          </cell>
          <cell r="F167">
            <v>2003007</v>
          </cell>
          <cell r="G167" t="str">
            <v>Попадинец</v>
          </cell>
          <cell r="H167" t="str">
            <v>Попадинец</v>
          </cell>
          <cell r="I167" t="str">
            <v>Децентрализованная закупка</v>
          </cell>
        </row>
        <row r="168">
          <cell r="B168" t="str">
            <v>02003009</v>
          </cell>
          <cell r="C168" t="str">
            <v>Привода к трубопроводной арматуре</v>
          </cell>
          <cell r="D168" t="str">
            <v>ПриводаКТрубАрм</v>
          </cell>
          <cell r="E168">
            <v>40</v>
          </cell>
          <cell r="F168">
            <v>2003009</v>
          </cell>
          <cell r="G168" t="str">
            <v>Попадинец</v>
          </cell>
          <cell r="H168" t="str">
            <v>Попадинец</v>
          </cell>
          <cell r="I168" t="str">
            <v>Децентрализованная закупка</v>
          </cell>
        </row>
        <row r="169">
          <cell r="B169" t="str">
            <v>02020013</v>
          </cell>
          <cell r="C169" t="str">
            <v>Слесарно- монтажный инструмент по чертежам</v>
          </cell>
          <cell r="E169">
            <v>40</v>
          </cell>
          <cell r="F169">
            <v>2020013</v>
          </cell>
          <cell r="G169" t="str">
            <v>Сытник</v>
          </cell>
          <cell r="H169" t="str">
            <v>Лесовой</v>
          </cell>
          <cell r="I169" t="str">
            <v>Децентрализованная закупка</v>
          </cell>
        </row>
        <row r="170">
          <cell r="B170" t="str">
            <v>02020005</v>
          </cell>
          <cell r="C170" t="str">
            <v>Электроинструмент</v>
          </cell>
          <cell r="D170" t="str">
            <v>Электроинструмент</v>
          </cell>
          <cell r="E170">
            <v>40</v>
          </cell>
          <cell r="F170">
            <v>2020005</v>
          </cell>
          <cell r="G170" t="str">
            <v>Сытник</v>
          </cell>
          <cell r="H170" t="str">
            <v>Лесовой</v>
          </cell>
          <cell r="I170" t="str">
            <v>Децентрализованная закупка</v>
          </cell>
        </row>
        <row r="171">
          <cell r="B171" t="str">
            <v>02020003</v>
          </cell>
          <cell r="C171" t="str">
            <v>Измерительный инструмент</v>
          </cell>
          <cell r="D171" t="str">
            <v>ИзмеритИнстр</v>
          </cell>
          <cell r="E171">
            <v>35</v>
          </cell>
          <cell r="F171">
            <v>2020003</v>
          </cell>
          <cell r="G171" t="str">
            <v>Сытник</v>
          </cell>
          <cell r="H171" t="str">
            <v>Лесовой</v>
          </cell>
          <cell r="I171" t="str">
            <v>Децентрализованная закупка</v>
          </cell>
        </row>
        <row r="172">
          <cell r="B172" t="str">
            <v>02020004</v>
          </cell>
          <cell r="C172" t="str">
            <v>Пневмоинструмент</v>
          </cell>
          <cell r="D172" t="str">
            <v>Пневмоинструмент</v>
          </cell>
          <cell r="E172">
            <v>30</v>
          </cell>
          <cell r="F172">
            <v>2020004</v>
          </cell>
          <cell r="G172" t="str">
            <v>Сытник</v>
          </cell>
          <cell r="H172" t="str">
            <v>Лесовой</v>
          </cell>
          <cell r="I172" t="str">
            <v>Децентрализованная закупка</v>
          </cell>
        </row>
        <row r="173">
          <cell r="B173" t="str">
            <v>02020006</v>
          </cell>
          <cell r="C173" t="str">
            <v>Газопламенный инструмент</v>
          </cell>
          <cell r="D173" t="str">
            <v>ГазоплИнстр</v>
          </cell>
          <cell r="E173">
            <v>45</v>
          </cell>
          <cell r="F173">
            <v>2020006</v>
          </cell>
          <cell r="G173" t="str">
            <v>Сытник</v>
          </cell>
          <cell r="H173" t="str">
            <v>Лесовой</v>
          </cell>
          <cell r="I173" t="str">
            <v>Децентрализованная закупка</v>
          </cell>
        </row>
        <row r="174">
          <cell r="B174" t="str">
            <v>02020011</v>
          </cell>
          <cell r="C174" t="str">
            <v>Мотоинструмент</v>
          </cell>
          <cell r="D174" t="str">
            <v>Мотоинструмент</v>
          </cell>
          <cell r="E174">
            <v>35</v>
          </cell>
          <cell r="F174">
            <v>2020011</v>
          </cell>
          <cell r="G174" t="str">
            <v>Сытник</v>
          </cell>
          <cell r="H174" t="str">
            <v>Лесовой</v>
          </cell>
          <cell r="I174" t="str">
            <v>Децентрализованная закупка</v>
          </cell>
        </row>
        <row r="175">
          <cell r="B175" t="str">
            <v>02020012</v>
          </cell>
          <cell r="C175" t="str">
            <v>Прочий вспомогат.инструмент и приспособления разл.назначения</v>
          </cell>
          <cell r="D175" t="str">
            <v>ПрочийИнструмент</v>
          </cell>
          <cell r="E175">
            <v>45</v>
          </cell>
          <cell r="F175">
            <v>2020012</v>
          </cell>
          <cell r="G175" t="str">
            <v>Сытник</v>
          </cell>
          <cell r="H175" t="str">
            <v>Лесовой</v>
          </cell>
          <cell r="I175" t="str">
            <v>Децентрализованная закупка</v>
          </cell>
        </row>
        <row r="176">
          <cell r="B176" t="str">
            <v>02020007</v>
          </cell>
          <cell r="C176" t="str">
            <v>Абразивный инструмент</v>
          </cell>
          <cell r="D176" t="str">
            <v>АбразивнИнстр</v>
          </cell>
          <cell r="E176">
            <v>40</v>
          </cell>
          <cell r="F176">
            <v>2020007</v>
          </cell>
          <cell r="G176" t="str">
            <v>Сытник</v>
          </cell>
          <cell r="H176" t="str">
            <v>Лесовой</v>
          </cell>
          <cell r="I176" t="str">
            <v>Децентрализованная закупка</v>
          </cell>
        </row>
        <row r="177">
          <cell r="B177" t="str">
            <v>02020009</v>
          </cell>
          <cell r="C177" t="str">
            <v>Горно-режущий инструмент</v>
          </cell>
          <cell r="D177" t="str">
            <v>ГорнРежИнстр</v>
          </cell>
          <cell r="E177">
            <v>30</v>
          </cell>
          <cell r="F177">
            <v>2020009</v>
          </cell>
          <cell r="G177" t="str">
            <v>Сытник</v>
          </cell>
          <cell r="H177" t="str">
            <v>Лесовой</v>
          </cell>
          <cell r="I177" t="str">
            <v>Децентрализованная закупка</v>
          </cell>
        </row>
        <row r="178">
          <cell r="B178" t="str">
            <v>02020010</v>
          </cell>
          <cell r="C178" t="str">
            <v>Геодезический инструмент и оборудование</v>
          </cell>
          <cell r="D178" t="str">
            <v>ГеодезИнструмент</v>
          </cell>
          <cell r="E178">
            <v>45</v>
          </cell>
          <cell r="F178">
            <v>2020010</v>
          </cell>
          <cell r="G178" t="str">
            <v>Сытник</v>
          </cell>
          <cell r="H178" t="str">
            <v>Лесовой</v>
          </cell>
          <cell r="I178" t="str">
            <v>Децентрализованная закупка</v>
          </cell>
        </row>
        <row r="179">
          <cell r="B179" t="str">
            <v>02010002</v>
          </cell>
          <cell r="C179" t="str">
            <v>Кабели и провода низковольтные</v>
          </cell>
          <cell r="D179" t="str">
            <v>КабПровНизк</v>
          </cell>
          <cell r="E179">
            <v>39</v>
          </cell>
          <cell r="F179">
            <v>2010002</v>
          </cell>
          <cell r="G179" t="str">
            <v>Гаврылив</v>
          </cell>
          <cell r="H179" t="str">
            <v>Гаврылив</v>
          </cell>
          <cell r="I179" t="str">
            <v>Децентрализованная закупка</v>
          </cell>
        </row>
        <row r="180">
          <cell r="B180" t="str">
            <v>02010005</v>
          </cell>
          <cell r="C180" t="str">
            <v>Контрольные кабели и кабели связи</v>
          </cell>
          <cell r="D180" t="str">
            <v>КонтрКабСвяз</v>
          </cell>
          <cell r="E180">
            <v>39</v>
          </cell>
          <cell r="F180">
            <v>2010005</v>
          </cell>
          <cell r="G180" t="str">
            <v>Гаврылив</v>
          </cell>
          <cell r="H180" t="str">
            <v>Гаврылив</v>
          </cell>
          <cell r="I180" t="str">
            <v>Децентрализованная закупка</v>
          </cell>
        </row>
        <row r="181">
          <cell r="B181" t="str">
            <v>02010006</v>
          </cell>
          <cell r="C181" t="str">
            <v>Эмаль провод</v>
          </cell>
          <cell r="D181" t="str">
            <v>Эмаль провод</v>
          </cell>
          <cell r="E181">
            <v>39</v>
          </cell>
          <cell r="F181">
            <v>2010006</v>
          </cell>
          <cell r="G181" t="str">
            <v>Гаврылив</v>
          </cell>
          <cell r="H181" t="str">
            <v>Гаврылив</v>
          </cell>
          <cell r="I181" t="str">
            <v>Децентрализованная закупка</v>
          </cell>
        </row>
        <row r="182">
          <cell r="B182" t="str">
            <v>02010001</v>
          </cell>
          <cell r="C182" t="str">
            <v>Кабели силовые высоковольтные</v>
          </cell>
          <cell r="D182" t="str">
            <v>КабСилВысок</v>
          </cell>
          <cell r="E182">
            <v>39</v>
          </cell>
          <cell r="F182">
            <v>2010001</v>
          </cell>
          <cell r="G182" t="str">
            <v>Гаврылив</v>
          </cell>
          <cell r="H182" t="str">
            <v>Гаврылив</v>
          </cell>
          <cell r="I182" t="str">
            <v>Децентрализованная закупка</v>
          </cell>
        </row>
        <row r="183">
          <cell r="B183" t="str">
            <v>02010003</v>
          </cell>
          <cell r="C183" t="str">
            <v>Сварочные кабели</v>
          </cell>
          <cell r="D183" t="str">
            <v>Сварочные кабели</v>
          </cell>
          <cell r="E183">
            <v>39</v>
          </cell>
          <cell r="F183">
            <v>2010003</v>
          </cell>
          <cell r="G183" t="str">
            <v>Гаврылив</v>
          </cell>
          <cell r="H183" t="str">
            <v>Гаврылив</v>
          </cell>
          <cell r="I183" t="str">
            <v>Децентрализованная закупка</v>
          </cell>
        </row>
        <row r="184">
          <cell r="B184" t="str">
            <v>02010004</v>
          </cell>
          <cell r="C184" t="str">
            <v>Кабели высоковольтной линии электропередач и троллеи</v>
          </cell>
          <cell r="D184" t="str">
            <v>КабЛЭПТрол</v>
          </cell>
          <cell r="E184">
            <v>39</v>
          </cell>
          <cell r="F184">
            <v>2010004</v>
          </cell>
          <cell r="G184" t="str">
            <v>Гаврылив</v>
          </cell>
          <cell r="H184" t="str">
            <v>Гаврылив</v>
          </cell>
          <cell r="I184" t="str">
            <v>Децентрализованная закупка</v>
          </cell>
        </row>
        <row r="185">
          <cell r="B185" t="str">
            <v>02005006</v>
          </cell>
          <cell r="C185" t="str">
            <v>Цепи</v>
          </cell>
          <cell r="D185" t="str">
            <v>Цепи</v>
          </cell>
          <cell r="E185">
            <v>40</v>
          </cell>
          <cell r="F185">
            <v>2005006</v>
          </cell>
          <cell r="G185" t="str">
            <v>Малашкина</v>
          </cell>
          <cell r="H185" t="str">
            <v>Лесовой</v>
          </cell>
          <cell r="I185" t="str">
            <v>Децентрализованная закупка</v>
          </cell>
        </row>
        <row r="186">
          <cell r="B186" t="str">
            <v>02005010</v>
          </cell>
          <cell r="C186" t="str">
            <v>Тросы</v>
          </cell>
          <cell r="D186" t="str">
            <v>Тросы</v>
          </cell>
          <cell r="E186">
            <v>40</v>
          </cell>
          <cell r="F186">
            <v>2005010</v>
          </cell>
          <cell r="G186" t="str">
            <v>Малашкина</v>
          </cell>
          <cell r="H186" t="str">
            <v>Лесовой</v>
          </cell>
          <cell r="I186" t="str">
            <v>Децентрализованная закупка</v>
          </cell>
        </row>
        <row r="187">
          <cell r="B187" t="str">
            <v>02005002</v>
          </cell>
          <cell r="C187" t="str">
            <v>Канаты стальные</v>
          </cell>
          <cell r="D187" t="str">
            <v>Канаты стальные</v>
          </cell>
          <cell r="E187">
            <v>20</v>
          </cell>
          <cell r="F187">
            <v>2005002</v>
          </cell>
          <cell r="G187" t="str">
            <v>Малашкина</v>
          </cell>
          <cell r="H187" t="str">
            <v>Косенко</v>
          </cell>
          <cell r="I187" t="str">
            <v>Децентрализованная закупка</v>
          </cell>
        </row>
        <row r="188">
          <cell r="B188" t="str">
            <v>02007003</v>
          </cell>
          <cell r="C188" t="str">
            <v>Стыковочные материалы механические</v>
          </cell>
          <cell r="D188" t="str">
            <v>СтыкМатМех</v>
          </cell>
          <cell r="E188">
            <v>10</v>
          </cell>
          <cell r="F188">
            <v>2007003</v>
          </cell>
          <cell r="G188" t="str">
            <v>Гаврылив</v>
          </cell>
          <cell r="H188" t="str">
            <v>Гаврылив</v>
          </cell>
          <cell r="I188" t="str">
            <v>Децентрализованная закупка</v>
          </cell>
        </row>
        <row r="189">
          <cell r="B189" t="str">
            <v>02016004</v>
          </cell>
          <cell r="C189" t="str">
            <v>Готовые изделия</v>
          </cell>
          <cell r="D189" t="str">
            <v>Готовые изделия</v>
          </cell>
          <cell r="E189">
            <v>40</v>
          </cell>
          <cell r="F189">
            <v>2016004</v>
          </cell>
          <cell r="G189" t="str">
            <v>Малашкина</v>
          </cell>
          <cell r="H189" t="str">
            <v>Косенко</v>
          </cell>
          <cell r="I189" t="str">
            <v>Децентрализованная закупка</v>
          </cell>
        </row>
        <row r="190">
          <cell r="B190" t="str">
            <v>02016001</v>
          </cell>
          <cell r="C190" t="str">
            <v>Шпалы, брус переводной</v>
          </cell>
          <cell r="D190" t="str">
            <v>ШпалыБрусПерев</v>
          </cell>
          <cell r="E190">
            <v>35</v>
          </cell>
          <cell r="F190">
            <v>2016001</v>
          </cell>
          <cell r="G190" t="str">
            <v>Малашкина</v>
          </cell>
          <cell r="H190" t="str">
            <v>Пугач</v>
          </cell>
          <cell r="I190" t="str">
            <v>Децентрализованная закупка</v>
          </cell>
        </row>
        <row r="191">
          <cell r="B191" t="str">
            <v>86001001</v>
          </cell>
          <cell r="C191" t="str">
            <v>Литье чугунное</v>
          </cell>
          <cell r="D191" t="str">
            <v>Литье чугунное</v>
          </cell>
          <cell r="E191">
            <v>40</v>
          </cell>
          <cell r="F191">
            <v>86001001</v>
          </cell>
          <cell r="G191" t="str">
            <v>Сытник</v>
          </cell>
          <cell r="H191" t="str">
            <v>Лесовой</v>
          </cell>
          <cell r="I191" t="str">
            <v>Децентрализованная закупка</v>
          </cell>
        </row>
        <row r="192">
          <cell r="B192" t="str">
            <v>86001002</v>
          </cell>
          <cell r="C192" t="str">
            <v>Литье стальное</v>
          </cell>
          <cell r="D192" t="str">
            <v>Литье стальное</v>
          </cell>
          <cell r="E192">
            <v>15</v>
          </cell>
          <cell r="F192">
            <v>86001002</v>
          </cell>
          <cell r="G192" t="str">
            <v>Сытник</v>
          </cell>
          <cell r="H192" t="str">
            <v>Лесовой</v>
          </cell>
          <cell r="I192" t="str">
            <v>Децентрализованная закупка</v>
          </cell>
        </row>
        <row r="193">
          <cell r="B193" t="str">
            <v>86001003</v>
          </cell>
          <cell r="C193" t="str">
            <v>Литье цветное</v>
          </cell>
          <cell r="D193" t="str">
            <v>Литье цветное</v>
          </cell>
          <cell r="E193">
            <v>40</v>
          </cell>
          <cell r="F193">
            <v>86001003</v>
          </cell>
          <cell r="G193" t="str">
            <v>Сытник</v>
          </cell>
          <cell r="H193" t="str">
            <v>Лесовой</v>
          </cell>
          <cell r="I193" t="str">
            <v>Децентрализованная закупка</v>
          </cell>
        </row>
        <row r="194">
          <cell r="B194" t="str">
            <v>02019001</v>
          </cell>
          <cell r="C194" t="str">
            <v>Химические реактивы</v>
          </cell>
          <cell r="D194" t="str">
            <v>Химические реактивы</v>
          </cell>
          <cell r="E194">
            <v>40</v>
          </cell>
          <cell r="F194">
            <v>2019001</v>
          </cell>
          <cell r="G194" t="str">
            <v>Косенко</v>
          </cell>
          <cell r="H194" t="str">
            <v>Косенко</v>
          </cell>
          <cell r="I194" t="str">
            <v>Децентрализованная закупка</v>
          </cell>
        </row>
        <row r="195">
          <cell r="B195" t="str">
            <v>02019002</v>
          </cell>
          <cell r="C195" t="str">
            <v>Химическая посуда</v>
          </cell>
          <cell r="D195" t="str">
            <v>Химическая посуда</v>
          </cell>
          <cell r="E195">
            <v>40</v>
          </cell>
          <cell r="F195">
            <v>2019002</v>
          </cell>
          <cell r="G195" t="str">
            <v>Сытник</v>
          </cell>
          <cell r="H195" t="str">
            <v>Косенко</v>
          </cell>
          <cell r="I195" t="str">
            <v>Децентрализованная закупка</v>
          </cell>
        </row>
        <row r="196">
          <cell r="B196" t="str">
            <v>02013600</v>
          </cell>
          <cell r="C196" t="str">
            <v>Арматура</v>
          </cell>
          <cell r="D196" t="str">
            <v>Арматура</v>
          </cell>
          <cell r="E196">
            <v>5</v>
          </cell>
          <cell r="F196">
            <v>2013600</v>
          </cell>
          <cell r="G196" t="str">
            <v>Лесовой</v>
          </cell>
          <cell r="H196" t="str">
            <v>Лесовой</v>
          </cell>
          <cell r="I196" t="str">
            <v>ОЦО</v>
          </cell>
        </row>
        <row r="197">
          <cell r="B197" t="str">
            <v>02019005</v>
          </cell>
          <cell r="C197" t="str">
            <v>Поверочные газовые смеси</v>
          </cell>
          <cell r="D197" t="str">
            <v>ПоверГазСмес</v>
          </cell>
          <cell r="E197">
            <v>40</v>
          </cell>
          <cell r="F197">
            <v>2019005</v>
          </cell>
          <cell r="G197" t="str">
            <v>Сытник</v>
          </cell>
          <cell r="H197" t="str">
            <v>Музафарова</v>
          </cell>
          <cell r="I197" t="str">
            <v>Децентрализованная закупка</v>
          </cell>
        </row>
        <row r="198">
          <cell r="B198" t="str">
            <v>02019003</v>
          </cell>
          <cell r="C198" t="str">
            <v>Химическая посуда из драгоценных металлов</v>
          </cell>
          <cell r="D198" t="str">
            <v>ХимПосДрагМет</v>
          </cell>
          <cell r="E198">
            <v>49</v>
          </cell>
          <cell r="F198">
            <v>2019003</v>
          </cell>
          <cell r="G198" t="str">
            <v>Сытник</v>
          </cell>
          <cell r="H198" t="str">
            <v>Музафарова</v>
          </cell>
          <cell r="I198" t="str">
            <v>Децентрализованная закупка</v>
          </cell>
        </row>
        <row r="199">
          <cell r="B199" t="str">
            <v>02013605</v>
          </cell>
          <cell r="C199" t="str">
            <v>Прокат круглый</v>
          </cell>
          <cell r="D199" t="str">
            <v>Прокат круглый</v>
          </cell>
          <cell r="E199">
            <v>30</v>
          </cell>
          <cell r="F199">
            <v>2013605</v>
          </cell>
          <cell r="G199" t="str">
            <v>Лесовой</v>
          </cell>
          <cell r="H199" t="str">
            <v>Лесовой</v>
          </cell>
          <cell r="I199" t="str">
            <v>ОЦО</v>
          </cell>
        </row>
        <row r="200">
          <cell r="B200" t="str">
            <v>03011003</v>
          </cell>
          <cell r="C200" t="str">
            <v>Гидравлическое оборудование и запасные части к нему</v>
          </cell>
          <cell r="D200" t="str">
            <v>ГидрОбЗапч</v>
          </cell>
          <cell r="E200">
            <v>40</v>
          </cell>
          <cell r="F200">
            <v>3011003</v>
          </cell>
          <cell r="G200" t="str">
            <v xml:space="preserve">Музафарова </v>
          </cell>
          <cell r="H200" t="str">
            <v>Музафарова</v>
          </cell>
          <cell r="I200" t="str">
            <v>Децентрализованная закупка</v>
          </cell>
        </row>
        <row r="201">
          <cell r="B201" t="str">
            <v>02013607</v>
          </cell>
          <cell r="C201" t="str">
            <v>Прокат полосовой</v>
          </cell>
          <cell r="D201" t="str">
            <v>Прокат полосовой</v>
          </cell>
          <cell r="E201">
            <v>30</v>
          </cell>
          <cell r="F201">
            <v>2013607</v>
          </cell>
          <cell r="G201" t="str">
            <v>Лесовой</v>
          </cell>
          <cell r="H201" t="str">
            <v>Лесовой</v>
          </cell>
          <cell r="I201" t="str">
            <v>ОЦО</v>
          </cell>
        </row>
        <row r="202">
          <cell r="B202" t="str">
            <v>03011004</v>
          </cell>
          <cell r="C202" t="str">
            <v>Пневматическое оборудование, материалы, запчасти</v>
          </cell>
          <cell r="D202" t="str">
            <v>Пневмооборудование</v>
          </cell>
          <cell r="E202">
            <v>40</v>
          </cell>
          <cell r="F202">
            <v>3011004</v>
          </cell>
          <cell r="G202" t="str">
            <v xml:space="preserve">Музафарова </v>
          </cell>
          <cell r="H202" t="str">
            <v>Музафарова</v>
          </cell>
          <cell r="I202" t="str">
            <v>Децентрализованная закупка</v>
          </cell>
        </row>
        <row r="203">
          <cell r="B203" t="str">
            <v>03011001</v>
          </cell>
          <cell r="C203" t="str">
            <v>Общее компрессорное оборудование и запасные части</v>
          </cell>
          <cell r="D203" t="str">
            <v>ОбКомпОбЗапч</v>
          </cell>
          <cell r="E203">
            <v>45</v>
          </cell>
          <cell r="F203">
            <v>3011001</v>
          </cell>
          <cell r="G203" t="str">
            <v>Сытник</v>
          </cell>
          <cell r="H203" t="str">
            <v>Музафарова</v>
          </cell>
          <cell r="I203" t="str">
            <v>Децентрализованная закупка</v>
          </cell>
        </row>
        <row r="204">
          <cell r="B204" t="str">
            <v>02025001</v>
          </cell>
          <cell r="C204" t="str">
            <v>Нематериальные активы</v>
          </cell>
          <cell r="D204" t="str">
            <v>НематАктивы</v>
          </cell>
          <cell r="E204">
            <v>49</v>
          </cell>
          <cell r="F204">
            <v>2025001</v>
          </cell>
          <cell r="G204" t="str">
            <v>Лесовой</v>
          </cell>
          <cell r="H204" t="str">
            <v>Лесовой</v>
          </cell>
          <cell r="I204" t="str">
            <v>Децентрализованная закупка</v>
          </cell>
        </row>
        <row r="205">
          <cell r="B205" t="str">
            <v>03001023</v>
          </cell>
          <cell r="C205" t="str">
            <v>Механические элементы верхнего строения пути</v>
          </cell>
          <cell r="D205" t="str">
            <v>МехЭлВерхСтрПути</v>
          </cell>
          <cell r="E205">
            <v>30</v>
          </cell>
          <cell r="F205">
            <v>3001023</v>
          </cell>
          <cell r="G205" t="str">
            <v>Лесовой</v>
          </cell>
          <cell r="H205" t="str">
            <v>Лесовой</v>
          </cell>
          <cell r="I205" t="str">
            <v>Децентрализованная закупка</v>
          </cell>
        </row>
        <row r="206">
          <cell r="B206" t="str">
            <v>03001008</v>
          </cell>
          <cell r="C206" t="str">
            <v>Оборуд и з/ч к мех оборуд (Детали, узлы и заготовки) нестанд</v>
          </cell>
          <cell r="D206" t="str">
            <v>ОборЗапМехОборНест</v>
          </cell>
          <cell r="E206">
            <v>39</v>
          </cell>
          <cell r="F206">
            <v>3001008</v>
          </cell>
          <cell r="G206" t="str">
            <v xml:space="preserve">Шмелькова\ Попадинец </v>
          </cell>
          <cell r="H206" t="str">
            <v xml:space="preserve">Шмелькова\ Попадинец </v>
          </cell>
          <cell r="I206" t="str">
            <v>Децентрализованная закупка</v>
          </cell>
        </row>
        <row r="207">
          <cell r="B207" t="str">
            <v>03001002</v>
          </cell>
          <cell r="C207" t="str">
            <v>Муфты</v>
          </cell>
          <cell r="D207" t="str">
            <v>Муфты</v>
          </cell>
          <cell r="E207">
            <v>45</v>
          </cell>
          <cell r="F207">
            <v>3001002</v>
          </cell>
          <cell r="G207" t="str">
            <v>Лесовой</v>
          </cell>
          <cell r="H207" t="str">
            <v>Лесовой</v>
          </cell>
          <cell r="I207" t="str">
            <v>Децентрализованная закупка</v>
          </cell>
        </row>
        <row r="208">
          <cell r="B208" t="str">
            <v>03001005</v>
          </cell>
          <cell r="C208" t="str">
            <v>Общепромышленнные редукторы и запчасти стандартного исп.</v>
          </cell>
          <cell r="D208" t="str">
            <v>ОбщРедуктЗапчСтИсп</v>
          </cell>
          <cell r="E208">
            <v>49</v>
          </cell>
          <cell r="F208">
            <v>3001005</v>
          </cell>
          <cell r="G208" t="str">
            <v>Попадинец</v>
          </cell>
          <cell r="H208" t="str">
            <v>Попадинец</v>
          </cell>
          <cell r="I208" t="str">
            <v>Децентрализованная закупка</v>
          </cell>
        </row>
        <row r="209">
          <cell r="B209" t="str">
            <v>03001007</v>
          </cell>
          <cell r="C209" t="str">
            <v>Запчасти к мех оборудов (Детали, узлы и заготовки) стандартн</v>
          </cell>
          <cell r="D209" t="str">
            <v>ЗапМехОборСтанд</v>
          </cell>
          <cell r="E209">
            <v>35</v>
          </cell>
          <cell r="F209">
            <v>3001007</v>
          </cell>
          <cell r="G209" t="str">
            <v>Попадинец</v>
          </cell>
          <cell r="H209" t="str">
            <v>Попадинец</v>
          </cell>
          <cell r="I209" t="str">
            <v>Децентрализованная закупка</v>
          </cell>
        </row>
        <row r="210">
          <cell r="B210" t="str">
            <v>03001003</v>
          </cell>
          <cell r="C210" t="str">
            <v>Валы массой до 300 кг</v>
          </cell>
          <cell r="D210" t="str">
            <v>ВалМасДо300кг</v>
          </cell>
          <cell r="E210">
            <v>35</v>
          </cell>
          <cell r="F210">
            <v>3001003</v>
          </cell>
          <cell r="G210" t="str">
            <v>Попадинец</v>
          </cell>
          <cell r="H210" t="str">
            <v>Попадинец</v>
          </cell>
          <cell r="I210" t="str">
            <v>Децентрализованная закупка</v>
          </cell>
        </row>
        <row r="211">
          <cell r="B211" t="str">
            <v>03001009</v>
          </cell>
          <cell r="C211" t="str">
            <v>Оборудование верхнего строения пути</v>
          </cell>
          <cell r="D211" t="str">
            <v>ОбВерхСтрПути</v>
          </cell>
          <cell r="E211">
            <v>30</v>
          </cell>
          <cell r="F211">
            <v>3001009</v>
          </cell>
          <cell r="G211" t="str">
            <v>Лесовой</v>
          </cell>
          <cell r="H211" t="str">
            <v>Лесовой</v>
          </cell>
          <cell r="I211" t="str">
            <v>Децентрализованная закупка</v>
          </cell>
        </row>
        <row r="212">
          <cell r="B212" t="str">
            <v>03001021</v>
          </cell>
          <cell r="C212" t="str">
            <v>Запчасти к подшипникам</v>
          </cell>
          <cell r="D212" t="str">
            <v>З/ч к подшп</v>
          </cell>
          <cell r="E212">
            <v>10</v>
          </cell>
          <cell r="F212">
            <v>3001021</v>
          </cell>
          <cell r="G212" t="str">
            <v>Лесовой</v>
          </cell>
          <cell r="H212" t="str">
            <v>Лесовой</v>
          </cell>
          <cell r="I212" t="str">
            <v>Децентрализованная закупка</v>
          </cell>
        </row>
        <row r="213">
          <cell r="B213" t="str">
            <v>03001013</v>
          </cell>
          <cell r="C213" t="str">
            <v>Металлоконструкции и запасные части к конвейерам</v>
          </cell>
          <cell r="D213" t="str">
            <v>МеталКонЗапЧастКонв</v>
          </cell>
          <cell r="E213">
            <v>35</v>
          </cell>
          <cell r="F213">
            <v>3001013</v>
          </cell>
          <cell r="G213" t="str">
            <v>Попадинец</v>
          </cell>
          <cell r="H213" t="str">
            <v>Попадинец</v>
          </cell>
          <cell r="I213" t="str">
            <v>Децентрализованная закупка</v>
          </cell>
        </row>
        <row r="214">
          <cell r="B214" t="str">
            <v>03001015</v>
          </cell>
          <cell r="C214" t="str">
            <v>Конвейерные ролики</v>
          </cell>
          <cell r="D214" t="str">
            <v>Конвейерные ролики</v>
          </cell>
          <cell r="E214">
            <v>15</v>
          </cell>
          <cell r="F214">
            <v>3001015</v>
          </cell>
          <cell r="G214" t="str">
            <v>Попадинец</v>
          </cell>
          <cell r="H214" t="str">
            <v>Попадинец</v>
          </cell>
          <cell r="I214" t="str">
            <v>Децентрализованная закупка</v>
          </cell>
        </row>
        <row r="215">
          <cell r="B215" t="str">
            <v>03001014</v>
          </cell>
          <cell r="C215" t="str">
            <v>Валы массой более 300 кг</v>
          </cell>
          <cell r="D215" t="str">
            <v>ВалМасБолее300кг</v>
          </cell>
          <cell r="E215">
            <v>40</v>
          </cell>
          <cell r="F215">
            <v>3001014</v>
          </cell>
          <cell r="G215" t="str">
            <v>Попадинец</v>
          </cell>
          <cell r="H215" t="str">
            <v>Попадинец</v>
          </cell>
          <cell r="I215" t="str">
            <v>Децентрализованная закупка</v>
          </cell>
        </row>
        <row r="216">
          <cell r="B216" t="str">
            <v>03001018</v>
          </cell>
          <cell r="C216" t="str">
            <v>Редукторы с межосевым расстоянием до 1000мм, запчасти</v>
          </cell>
          <cell r="D216" t="str">
            <v>РедМОдо1000ммЗЧ</v>
          </cell>
          <cell r="E216">
            <v>49</v>
          </cell>
          <cell r="F216">
            <v>3001018</v>
          </cell>
          <cell r="G216" t="str">
            <v>Попадинец</v>
          </cell>
          <cell r="H216" t="str">
            <v>Попадинец</v>
          </cell>
          <cell r="I216" t="str">
            <v>Децентрализованная закупка</v>
          </cell>
        </row>
        <row r="217">
          <cell r="B217" t="str">
            <v>03001004</v>
          </cell>
          <cell r="C217" t="str">
            <v>Шпиндели</v>
          </cell>
          <cell r="D217" t="str">
            <v>Шпиндели</v>
          </cell>
          <cell r="E217">
            <v>59</v>
          </cell>
          <cell r="F217">
            <v>3001004</v>
          </cell>
          <cell r="G217" t="str">
            <v>Попадинец</v>
          </cell>
          <cell r="H217" t="str">
            <v>Попадинец</v>
          </cell>
          <cell r="I217" t="str">
            <v>Децентрализованная закупка</v>
          </cell>
        </row>
        <row r="218">
          <cell r="B218" t="str">
            <v>03001017</v>
          </cell>
          <cell r="C218" t="str">
            <v>Редукт. с межос.расст.до 350мм и перед.числ.более 31,5, запч</v>
          </cell>
          <cell r="D218" t="str">
            <v>РедМО350ммПЧбо31,5ЗЧ</v>
          </cell>
          <cell r="E218">
            <v>49</v>
          </cell>
          <cell r="F218">
            <v>3001017</v>
          </cell>
          <cell r="G218" t="str">
            <v>Попадинец</v>
          </cell>
          <cell r="H218" t="str">
            <v>Попадинец</v>
          </cell>
          <cell r="I218" t="str">
            <v>Децентрализованная закупка</v>
          </cell>
        </row>
        <row r="219">
          <cell r="B219" t="str">
            <v>03001016</v>
          </cell>
          <cell r="C219" t="str">
            <v>Редукторы с межос.расст.до 350мм и перед.числ. до 31,5, запч</v>
          </cell>
          <cell r="D219" t="str">
            <v>РедМО350ммПЧдо31,5ЗЧ</v>
          </cell>
          <cell r="E219">
            <v>49</v>
          </cell>
          <cell r="F219">
            <v>3001016</v>
          </cell>
          <cell r="G219" t="str">
            <v>Попадинец</v>
          </cell>
          <cell r="H219" t="str">
            <v>Попадинец</v>
          </cell>
          <cell r="I219" t="str">
            <v>Децентрализованная закупка</v>
          </cell>
        </row>
        <row r="220">
          <cell r="B220" t="str">
            <v>02013628</v>
          </cell>
          <cell r="C220" t="str">
            <v>Уголок 25-125</v>
          </cell>
          <cell r="D220" t="str">
            <v>Уголок 25-125</v>
          </cell>
          <cell r="E220">
            <v>20</v>
          </cell>
          <cell r="F220">
            <v>2013628</v>
          </cell>
          <cell r="G220" t="str">
            <v>Лесовой</v>
          </cell>
          <cell r="H220" t="str">
            <v>Лесовой</v>
          </cell>
          <cell r="I220" t="str">
            <v>ОЦО</v>
          </cell>
        </row>
        <row r="221">
          <cell r="B221" t="str">
            <v>03001019</v>
          </cell>
          <cell r="C221" t="str">
            <v>Редукторы с межосевым расстоянием более 2000мм, запчасти</v>
          </cell>
          <cell r="E221">
            <v>49</v>
          </cell>
          <cell r="F221">
            <v>3001019</v>
          </cell>
          <cell r="G221" t="str">
            <v>Попадинец</v>
          </cell>
          <cell r="H221" t="str">
            <v>Попадинец</v>
          </cell>
          <cell r="I221" t="str">
            <v>Децентрализованная закупка</v>
          </cell>
        </row>
        <row r="222">
          <cell r="B222" t="str">
            <v>03023002</v>
          </cell>
          <cell r="C222" t="str">
            <v>Автотранспорт грузовой</v>
          </cell>
          <cell r="D222" t="str">
            <v>АвтотрГруз</v>
          </cell>
          <cell r="E222">
            <v>49</v>
          </cell>
          <cell r="F222">
            <v>3023002</v>
          </cell>
          <cell r="G222" t="str">
            <v>Сытник</v>
          </cell>
          <cell r="H222" t="str">
            <v>Музафарова</v>
          </cell>
          <cell r="I222" t="str">
            <v>Децентрализованная закупка</v>
          </cell>
        </row>
        <row r="223">
          <cell r="B223" t="str">
            <v>02013631</v>
          </cell>
          <cell r="C223" t="str">
            <v>Швеллер 6.5–20</v>
          </cell>
          <cell r="D223" t="str">
            <v>Швеллер 6.5–20</v>
          </cell>
          <cell r="E223">
            <v>20</v>
          </cell>
          <cell r="F223">
            <v>2013631</v>
          </cell>
          <cell r="G223" t="str">
            <v>Лесовой</v>
          </cell>
          <cell r="H223" t="str">
            <v>Лесовой</v>
          </cell>
          <cell r="I223" t="str">
            <v>ОЦО</v>
          </cell>
        </row>
        <row r="224">
          <cell r="B224" t="str">
            <v>03023001</v>
          </cell>
          <cell r="C224" t="str">
            <v>А/трансп хозяйств/технологич (дорожно-строит.техн, трактора)</v>
          </cell>
          <cell r="D224" t="str">
            <v>АвтотрХозТехнол</v>
          </cell>
          <cell r="E224">
            <v>49</v>
          </cell>
          <cell r="F224">
            <v>3023001</v>
          </cell>
          <cell r="G224" t="str">
            <v>Гаврылив</v>
          </cell>
          <cell r="H224" t="str">
            <v>Гаврылив</v>
          </cell>
          <cell r="I224" t="str">
            <v>Децентрализованная закупка</v>
          </cell>
        </row>
        <row r="225">
          <cell r="B225" t="str">
            <v>03023005</v>
          </cell>
          <cell r="C225" t="str">
            <v>З/ч к неспециализированному автомобильному транспорту</v>
          </cell>
          <cell r="D225" t="str">
            <v>ЗапчНеспАвтТрансп</v>
          </cell>
          <cell r="E225">
            <v>35</v>
          </cell>
          <cell r="F225">
            <v>3023005</v>
          </cell>
          <cell r="G225" t="str">
            <v>Гаврылив</v>
          </cell>
          <cell r="H225" t="str">
            <v>Гаврылив</v>
          </cell>
          <cell r="I225" t="str">
            <v>Децентрализованная закупка</v>
          </cell>
        </row>
        <row r="226">
          <cell r="B226" t="str">
            <v>02013634</v>
          </cell>
          <cell r="C226" t="str">
            <v>Профиль гнутый</v>
          </cell>
          <cell r="D226" t="str">
            <v>Профиль гнутый</v>
          </cell>
          <cell r="E226">
            <v>5</v>
          </cell>
          <cell r="F226">
            <v>2013634</v>
          </cell>
          <cell r="G226" t="str">
            <v>Лесовой</v>
          </cell>
          <cell r="H226" t="str">
            <v>Лесовой</v>
          </cell>
          <cell r="I226" t="str">
            <v>ОЦО</v>
          </cell>
        </row>
        <row r="227">
          <cell r="B227" t="str">
            <v>03004015</v>
          </cell>
          <cell r="C227" t="str">
            <v>Питатели</v>
          </cell>
          <cell r="D227" t="str">
            <v>Питатели</v>
          </cell>
          <cell r="E227">
            <v>45</v>
          </cell>
          <cell r="F227">
            <v>3004015</v>
          </cell>
          <cell r="G227" t="str">
            <v>Лесовой</v>
          </cell>
          <cell r="H227" t="str">
            <v>Лесовой</v>
          </cell>
          <cell r="I227" t="str">
            <v>Децентрализованная закупка</v>
          </cell>
        </row>
        <row r="228">
          <cell r="B228" t="str">
            <v>03004006</v>
          </cell>
          <cell r="C228" t="str">
            <v>Запасные части к центрифугам</v>
          </cell>
          <cell r="D228" t="str">
            <v>ЗапчЦентриф</v>
          </cell>
          <cell r="E228">
            <v>45</v>
          </cell>
          <cell r="F228">
            <v>3004006</v>
          </cell>
          <cell r="G228" t="str">
            <v>Лесовой</v>
          </cell>
          <cell r="H228" t="str">
            <v>Лесовой</v>
          </cell>
          <cell r="I228" t="str">
            <v>Децентрализованная закупка</v>
          </cell>
        </row>
        <row r="229">
          <cell r="B229" t="str">
            <v>03004012</v>
          </cell>
          <cell r="C229" t="str">
            <v>Запасные части к вакуум - фильтрам</v>
          </cell>
          <cell r="D229" t="str">
            <v>ЗапчВакФильтр</v>
          </cell>
          <cell r="E229">
            <v>45</v>
          </cell>
          <cell r="F229">
            <v>3004012</v>
          </cell>
          <cell r="G229" t="str">
            <v>Лесовой</v>
          </cell>
          <cell r="H229" t="str">
            <v>Лесовой</v>
          </cell>
          <cell r="I229" t="str">
            <v>Децентрализованная закупка</v>
          </cell>
        </row>
        <row r="230">
          <cell r="B230" t="str">
            <v>03004016</v>
          </cell>
          <cell r="C230" t="str">
            <v>Запасные части к питателям</v>
          </cell>
          <cell r="D230" t="str">
            <v>ЗапчПитат</v>
          </cell>
          <cell r="E230">
            <v>45</v>
          </cell>
          <cell r="F230">
            <v>3004016</v>
          </cell>
          <cell r="G230" t="str">
            <v>Лесовой</v>
          </cell>
          <cell r="H230" t="str">
            <v>Лесовой</v>
          </cell>
          <cell r="I230" t="str">
            <v>Децентрализованная закупка</v>
          </cell>
        </row>
        <row r="231">
          <cell r="B231" t="str">
            <v>03004018</v>
          </cell>
          <cell r="C231" t="str">
            <v>Запасные части к флотационным машинам</v>
          </cell>
          <cell r="D231" t="str">
            <v>ЗапчФлотМаш</v>
          </cell>
          <cell r="E231">
            <v>45</v>
          </cell>
          <cell r="F231">
            <v>3004018</v>
          </cell>
          <cell r="G231" t="str">
            <v>Лесовой</v>
          </cell>
          <cell r="H231" t="str">
            <v>Лесовой</v>
          </cell>
          <cell r="I231" t="str">
            <v>Децентрализованная закупка</v>
          </cell>
        </row>
        <row r="232">
          <cell r="B232" t="str">
            <v>02013704</v>
          </cell>
          <cell r="C232" t="str">
            <v>Трубы круглые сварные</v>
          </cell>
          <cell r="D232" t="str">
            <v>ТрКругСвар</v>
          </cell>
          <cell r="E232">
            <v>20</v>
          </cell>
          <cell r="F232">
            <v>2013704</v>
          </cell>
          <cell r="G232" t="str">
            <v>Лесовой</v>
          </cell>
          <cell r="H232" t="str">
            <v>Лесовой</v>
          </cell>
          <cell r="I232" t="str">
            <v>ОЦО</v>
          </cell>
        </row>
        <row r="233">
          <cell r="B233" t="str">
            <v>03001022</v>
          </cell>
          <cell r="C233" t="str">
            <v>Оборуд и з/ч к мех оборуд нестанд импорт</v>
          </cell>
          <cell r="D233" t="str">
            <v>Оборуд и з/ч к мех оборуд нестанд импорт</v>
          </cell>
          <cell r="E233">
            <v>60</v>
          </cell>
          <cell r="F233">
            <v>3001022</v>
          </cell>
          <cell r="G233" t="str">
            <v>Лесовой</v>
          </cell>
          <cell r="H233" t="str">
            <v>Лесовой</v>
          </cell>
          <cell r="I233" t="str">
            <v>Децентрализованная закупка</v>
          </cell>
        </row>
        <row r="234">
          <cell r="B234" t="str">
            <v>03016001</v>
          </cell>
          <cell r="C234" t="str">
            <v>Датчики</v>
          </cell>
          <cell r="D234" t="str">
            <v>Датчики</v>
          </cell>
          <cell r="E234">
            <v>40</v>
          </cell>
          <cell r="F234">
            <v>3016001</v>
          </cell>
          <cell r="G234" t="str">
            <v xml:space="preserve">Музафарова </v>
          </cell>
          <cell r="H234" t="str">
            <v>Музафарова</v>
          </cell>
          <cell r="I234" t="str">
            <v>Децентрализованная закупка</v>
          </cell>
        </row>
        <row r="235">
          <cell r="B235" t="str">
            <v>03016013</v>
          </cell>
          <cell r="C235" t="str">
            <v>Запасные части и расходные материалы к оборудованию КИПиА</v>
          </cell>
          <cell r="D235" t="str">
            <v>ЗапчРасхМатОбКИПиА</v>
          </cell>
          <cell r="E235">
            <v>32</v>
          </cell>
          <cell r="F235">
            <v>3016013</v>
          </cell>
          <cell r="G235" t="str">
            <v xml:space="preserve">Музафарова </v>
          </cell>
          <cell r="H235" t="str">
            <v>Музафарова</v>
          </cell>
          <cell r="I235" t="str">
            <v>Децентрализованная закупка</v>
          </cell>
        </row>
        <row r="236">
          <cell r="B236" t="str">
            <v>03016011</v>
          </cell>
          <cell r="C236" t="str">
            <v>Термопреобразователи электрические</v>
          </cell>
          <cell r="D236" t="str">
            <v>ТермПреобЭлектр</v>
          </cell>
          <cell r="E236">
            <v>30</v>
          </cell>
          <cell r="F236">
            <v>3016011</v>
          </cell>
          <cell r="G236" t="str">
            <v xml:space="preserve">Музафарова </v>
          </cell>
          <cell r="H236" t="str">
            <v>Музафарова</v>
          </cell>
          <cell r="I236" t="str">
            <v>Децентрализованная закупка</v>
          </cell>
        </row>
        <row r="237">
          <cell r="B237" t="str">
            <v>03016009</v>
          </cell>
          <cell r="C237" t="str">
            <v>Преобразователи</v>
          </cell>
          <cell r="D237" t="str">
            <v>Преобразователи</v>
          </cell>
          <cell r="E237">
            <v>45</v>
          </cell>
          <cell r="F237">
            <v>3016009</v>
          </cell>
          <cell r="G237" t="str">
            <v xml:space="preserve">Музафарова </v>
          </cell>
          <cell r="H237" t="str">
            <v>Музафарова</v>
          </cell>
          <cell r="I237" t="str">
            <v>Децентрализованная закупка</v>
          </cell>
        </row>
        <row r="238">
          <cell r="B238" t="str">
            <v>03016010</v>
          </cell>
          <cell r="C238" t="str">
            <v>Счетчики</v>
          </cell>
          <cell r="D238" t="str">
            <v>Счетчики</v>
          </cell>
          <cell r="E238">
            <v>30</v>
          </cell>
          <cell r="F238">
            <v>3016010</v>
          </cell>
          <cell r="G238" t="str">
            <v xml:space="preserve">Музафарова </v>
          </cell>
          <cell r="H238" t="str">
            <v>Музафарова</v>
          </cell>
          <cell r="I238" t="str">
            <v>Децентрализованная закупка</v>
          </cell>
        </row>
        <row r="239">
          <cell r="B239" t="str">
            <v>03016002</v>
          </cell>
          <cell r="C239" t="str">
            <v>Блоки</v>
          </cell>
          <cell r="D239" t="str">
            <v>Блоки</v>
          </cell>
          <cell r="E239">
            <v>35</v>
          </cell>
          <cell r="F239">
            <v>3016002</v>
          </cell>
          <cell r="G239" t="str">
            <v xml:space="preserve">Музафарова </v>
          </cell>
          <cell r="H239" t="str">
            <v>Музафарова</v>
          </cell>
          <cell r="I239" t="str">
            <v>Децентрализованная закупка</v>
          </cell>
        </row>
        <row r="240">
          <cell r="B240" t="str">
            <v>03016003</v>
          </cell>
          <cell r="C240" t="str">
            <v>Регистраторы</v>
          </cell>
          <cell r="D240" t="str">
            <v>Регистраторы</v>
          </cell>
          <cell r="E240">
            <v>45</v>
          </cell>
          <cell r="F240">
            <v>3016003</v>
          </cell>
          <cell r="G240" t="str">
            <v xml:space="preserve">Музафарова </v>
          </cell>
          <cell r="H240" t="str">
            <v>Музафарова</v>
          </cell>
          <cell r="I240" t="str">
            <v>Децентрализованная закупка</v>
          </cell>
        </row>
        <row r="241">
          <cell r="B241" t="str">
            <v>03016004</v>
          </cell>
          <cell r="C241" t="str">
            <v>Манометры</v>
          </cell>
          <cell r="D241" t="str">
            <v>Манометры</v>
          </cell>
          <cell r="E241">
            <v>35</v>
          </cell>
          <cell r="F241">
            <v>3016004</v>
          </cell>
          <cell r="G241" t="str">
            <v xml:space="preserve">Музафарова </v>
          </cell>
          <cell r="H241" t="str">
            <v>Музафарова</v>
          </cell>
          <cell r="I241" t="str">
            <v>Децентрализованная закупка</v>
          </cell>
        </row>
        <row r="242">
          <cell r="B242" t="str">
            <v>03016007</v>
          </cell>
          <cell r="C242" t="str">
            <v>Регуляторы</v>
          </cell>
          <cell r="D242" t="str">
            <v>Регуляторы</v>
          </cell>
          <cell r="E242">
            <v>45</v>
          </cell>
          <cell r="F242">
            <v>3016007</v>
          </cell>
          <cell r="G242" t="str">
            <v xml:space="preserve">Музафарова </v>
          </cell>
          <cell r="H242" t="str">
            <v>Музафарова</v>
          </cell>
          <cell r="I242" t="str">
            <v>Децентрализованная закупка</v>
          </cell>
        </row>
        <row r="243">
          <cell r="B243" t="str">
            <v>03016008</v>
          </cell>
          <cell r="C243" t="str">
            <v>Контроллеры</v>
          </cell>
          <cell r="D243" t="str">
            <v>Контроллеры</v>
          </cell>
          <cell r="E243">
            <v>40</v>
          </cell>
          <cell r="F243">
            <v>3016008</v>
          </cell>
          <cell r="G243" t="str">
            <v xml:space="preserve">Музафарова </v>
          </cell>
          <cell r="H243" t="str">
            <v>Музафарова</v>
          </cell>
          <cell r="I243" t="str">
            <v>Децентрализованная закупка</v>
          </cell>
        </row>
        <row r="244">
          <cell r="B244" t="str">
            <v>03016006</v>
          </cell>
          <cell r="C244" t="str">
            <v>Исполнительные механизмы</v>
          </cell>
          <cell r="D244" t="str">
            <v>ИспМеханизмы</v>
          </cell>
          <cell r="E244">
            <v>45</v>
          </cell>
          <cell r="F244">
            <v>3016006</v>
          </cell>
          <cell r="G244" t="str">
            <v xml:space="preserve">Музафарова </v>
          </cell>
          <cell r="H244" t="str">
            <v>Музафарова</v>
          </cell>
          <cell r="I244" t="str">
            <v>Децентрализованная закупка</v>
          </cell>
        </row>
        <row r="245">
          <cell r="B245" t="str">
            <v>03016012</v>
          </cell>
          <cell r="C245" t="str">
            <v>Газоанализаторы</v>
          </cell>
          <cell r="D245" t="str">
            <v>Газоанализаторы</v>
          </cell>
          <cell r="E245">
            <v>40</v>
          </cell>
          <cell r="F245">
            <v>3016012</v>
          </cell>
          <cell r="G245" t="str">
            <v xml:space="preserve">Музафарова </v>
          </cell>
          <cell r="H245" t="str">
            <v>Музафарова</v>
          </cell>
          <cell r="I245" t="str">
            <v>Децентрализованная закупка</v>
          </cell>
        </row>
        <row r="246">
          <cell r="B246" t="str">
            <v>03016005</v>
          </cell>
          <cell r="C246" t="str">
            <v>Пирометры</v>
          </cell>
          <cell r="D246" t="str">
            <v>Пирометры</v>
          </cell>
          <cell r="E246">
            <v>30</v>
          </cell>
          <cell r="F246">
            <v>3016005</v>
          </cell>
          <cell r="G246" t="str">
            <v xml:space="preserve">Музафарова </v>
          </cell>
          <cell r="H246" t="str">
            <v>Музафарова</v>
          </cell>
          <cell r="I246" t="str">
            <v>Децентрализованная закупка</v>
          </cell>
        </row>
        <row r="247">
          <cell r="B247" t="str">
            <v>03005002</v>
          </cell>
          <cell r="C247" t="str">
            <v>Чашевые окомкователи и запчасти к ним</v>
          </cell>
          <cell r="D247" t="str">
            <v>ЧашОкомкЗапч</v>
          </cell>
          <cell r="E247">
            <v>34</v>
          </cell>
          <cell r="F247">
            <v>3005002</v>
          </cell>
          <cell r="G247" t="str">
            <v>Лесовой</v>
          </cell>
          <cell r="H247" t="str">
            <v>Лесовой</v>
          </cell>
          <cell r="I247" t="str">
            <v>Децентрализованная закупка</v>
          </cell>
        </row>
        <row r="248">
          <cell r="B248" t="str">
            <v>03012018</v>
          </cell>
          <cell r="C248" t="str">
            <v>Крановые тормоза и толкатели</v>
          </cell>
          <cell r="D248" t="str">
            <v>Кран.торм.толкатели</v>
          </cell>
          <cell r="E248">
            <v>15</v>
          </cell>
          <cell r="F248">
            <v>3012018</v>
          </cell>
          <cell r="G248" t="str">
            <v>Косенко</v>
          </cell>
          <cell r="H248" t="str">
            <v>Косенко</v>
          </cell>
          <cell r="I248" t="str">
            <v>Децентрализованная закупка</v>
          </cell>
        </row>
        <row r="249">
          <cell r="B249" t="str">
            <v>03012015</v>
          </cell>
          <cell r="C249" t="str">
            <v>Запчасти к кранам</v>
          </cell>
          <cell r="D249" t="str">
            <v>Запчасти к кранам</v>
          </cell>
          <cell r="E249">
            <v>35</v>
          </cell>
          <cell r="F249">
            <v>3012015</v>
          </cell>
          <cell r="G249" t="str">
            <v>Косенко</v>
          </cell>
          <cell r="H249" t="str">
            <v>Косенко</v>
          </cell>
          <cell r="I249" t="str">
            <v>Децентрализованная закупка</v>
          </cell>
        </row>
        <row r="250">
          <cell r="B250" t="str">
            <v>03012004</v>
          </cell>
          <cell r="C250" t="str">
            <v>Грейфера и запасные части к ним</v>
          </cell>
          <cell r="D250" t="str">
            <v>ГрейферыЗапч</v>
          </cell>
          <cell r="E250">
            <v>35</v>
          </cell>
          <cell r="F250">
            <v>3012004</v>
          </cell>
          <cell r="G250" t="str">
            <v>Лесовой</v>
          </cell>
          <cell r="H250" t="str">
            <v xml:space="preserve">Шмелькова\ Попадинец </v>
          </cell>
          <cell r="I250" t="str">
            <v>Децентрализованная закупка</v>
          </cell>
        </row>
        <row r="251">
          <cell r="B251" t="str">
            <v>03012006</v>
          </cell>
          <cell r="C251" t="str">
            <v>Транспортеры и запчасти к ним</v>
          </cell>
          <cell r="D251" t="str">
            <v>ТранспортерыЗапч</v>
          </cell>
          <cell r="E251">
            <v>40</v>
          </cell>
          <cell r="F251">
            <v>3012006</v>
          </cell>
          <cell r="G251" t="str">
            <v>Косенко</v>
          </cell>
          <cell r="H251" t="str">
            <v>Косенко</v>
          </cell>
          <cell r="I251" t="str">
            <v>Децентрализованная закупка</v>
          </cell>
        </row>
        <row r="252">
          <cell r="B252" t="str">
            <v>03012017</v>
          </cell>
          <cell r="C252" t="str">
            <v>Лебедки и запчасти</v>
          </cell>
          <cell r="D252" t="str">
            <v>ЛебедкиЗапчасти</v>
          </cell>
          <cell r="E252">
            <v>45</v>
          </cell>
          <cell r="F252">
            <v>3012017</v>
          </cell>
          <cell r="G252" t="str">
            <v>Косенко</v>
          </cell>
          <cell r="H252" t="str">
            <v>Косенко</v>
          </cell>
          <cell r="I252" t="str">
            <v>Децентрализованная закупка</v>
          </cell>
        </row>
        <row r="253">
          <cell r="B253" t="str">
            <v>03012002</v>
          </cell>
          <cell r="C253" t="str">
            <v>Траверсы и запчасти к ним</v>
          </cell>
          <cell r="D253" t="str">
            <v>ТраверсыЗапч</v>
          </cell>
          <cell r="E253">
            <v>49</v>
          </cell>
          <cell r="F253">
            <v>3012002</v>
          </cell>
          <cell r="G253" t="str">
            <v>Попадинец</v>
          </cell>
          <cell r="H253" t="str">
            <v>Попадинец</v>
          </cell>
          <cell r="I253" t="str">
            <v>Децентрализованная закупка</v>
          </cell>
        </row>
        <row r="254">
          <cell r="B254" t="str">
            <v>03012001</v>
          </cell>
          <cell r="C254" t="str">
            <v>Магниты промышленные</v>
          </cell>
          <cell r="D254" t="str">
            <v>МагПром</v>
          </cell>
          <cell r="E254">
            <v>30</v>
          </cell>
          <cell r="F254">
            <v>3012001</v>
          </cell>
          <cell r="G254" t="str">
            <v>Гаврылив</v>
          </cell>
          <cell r="H254" t="str">
            <v>Гаврылив</v>
          </cell>
          <cell r="I254" t="str">
            <v>Децентрализованная закупка</v>
          </cell>
        </row>
        <row r="255">
          <cell r="B255" t="str">
            <v>03012003</v>
          </cell>
          <cell r="C255" t="str">
            <v>Элеваторы и запчасти к ним</v>
          </cell>
          <cell r="D255" t="str">
            <v>ЭлеваторыЗапч</v>
          </cell>
          <cell r="E255">
            <v>49</v>
          </cell>
          <cell r="F255">
            <v>3012003</v>
          </cell>
          <cell r="G255" t="str">
            <v>Косенко</v>
          </cell>
          <cell r="H255" t="str">
            <v>Косенко</v>
          </cell>
          <cell r="I255" t="str">
            <v>Децентрализованная закупка</v>
          </cell>
        </row>
        <row r="256">
          <cell r="B256" t="str">
            <v>03012016</v>
          </cell>
          <cell r="C256" t="str">
            <v>Шахтные лебедки и запчасти</v>
          </cell>
          <cell r="D256" t="str">
            <v>ШахтнЛебедкЗапч</v>
          </cell>
          <cell r="E256">
            <v>15</v>
          </cell>
          <cell r="F256">
            <v>3012016</v>
          </cell>
          <cell r="G256" t="str">
            <v>Косенко</v>
          </cell>
          <cell r="H256" t="str">
            <v>Косенко</v>
          </cell>
          <cell r="I256" t="str">
            <v>Децентрализованная закупка</v>
          </cell>
        </row>
        <row r="257">
          <cell r="B257" t="str">
            <v>03012019</v>
          </cell>
          <cell r="C257" t="str">
            <v>З/Ч к Грейферам</v>
          </cell>
          <cell r="D257" t="str">
            <v>ЗЧ к Грейферам</v>
          </cell>
          <cell r="E257">
            <v>35</v>
          </cell>
          <cell r="F257">
            <v>3012019</v>
          </cell>
          <cell r="G257" t="str">
            <v>Лесовой</v>
          </cell>
          <cell r="H257" t="str">
            <v xml:space="preserve">Шмелькова\ Попадинец </v>
          </cell>
          <cell r="I257" t="str">
            <v>Децентрализованная закупка</v>
          </cell>
        </row>
        <row r="258">
          <cell r="B258" t="str">
            <v>02023002</v>
          </cell>
          <cell r="C258" t="str">
            <v>Продукты питания</v>
          </cell>
          <cell r="D258" t="str">
            <v>Продукты питания</v>
          </cell>
          <cell r="E258">
            <v>30</v>
          </cell>
          <cell r="F258">
            <v>2023002</v>
          </cell>
          <cell r="G258" t="str">
            <v>Малашкина</v>
          </cell>
          <cell r="H258" t="str">
            <v>Косенко</v>
          </cell>
          <cell r="I258" t="str">
            <v>Децентрализованная закупка</v>
          </cell>
        </row>
        <row r="259">
          <cell r="B259" t="str">
            <v>02023001</v>
          </cell>
          <cell r="C259" t="str">
            <v>Корма для животноводства</v>
          </cell>
          <cell r="D259" t="str">
            <v>КормЖивотн</v>
          </cell>
          <cell r="E259">
            <v>30</v>
          </cell>
          <cell r="F259">
            <v>2023001</v>
          </cell>
          <cell r="G259" t="str">
            <v>Малашкина</v>
          </cell>
          <cell r="H259" t="str">
            <v>Косенко</v>
          </cell>
          <cell r="I259" t="str">
            <v>Децентрализованная закупка</v>
          </cell>
        </row>
        <row r="260">
          <cell r="B260" t="str">
            <v>02012001</v>
          </cell>
          <cell r="C260" t="str">
            <v>Промышл техн газы (пропан, бутан, аргон и пр. кроме природн)</v>
          </cell>
          <cell r="D260" t="str">
            <v>ПромТехГаз</v>
          </cell>
          <cell r="E260">
            <v>39</v>
          </cell>
          <cell r="F260">
            <v>2012001</v>
          </cell>
          <cell r="G260" t="str">
            <v>Сытник</v>
          </cell>
          <cell r="H260" t="str">
            <v>Музафарова</v>
          </cell>
          <cell r="I260" t="str">
            <v>Децентрализованная закупка</v>
          </cell>
        </row>
        <row r="261">
          <cell r="B261" t="str">
            <v>02011002</v>
          </cell>
          <cell r="C261" t="str">
            <v>Формовые резиновые изделия</v>
          </cell>
          <cell r="D261" t="str">
            <v>ФормРезИзд</v>
          </cell>
          <cell r="E261">
            <v>30</v>
          </cell>
          <cell r="F261">
            <v>2011002</v>
          </cell>
          <cell r="G261" t="str">
            <v>Пугач</v>
          </cell>
          <cell r="H261" t="str">
            <v>Пугач</v>
          </cell>
          <cell r="I261" t="str">
            <v>Децентрализованная закупка</v>
          </cell>
        </row>
        <row r="262">
          <cell r="B262" t="str">
            <v>02011003</v>
          </cell>
          <cell r="C262" t="str">
            <v>Неформованные резиновые изделия</v>
          </cell>
          <cell r="D262" t="str">
            <v>НеформРезИзд</v>
          </cell>
          <cell r="E262">
            <v>30</v>
          </cell>
          <cell r="F262">
            <v>2011003</v>
          </cell>
          <cell r="G262" t="str">
            <v>Пугач</v>
          </cell>
          <cell r="H262" t="str">
            <v>Пугач</v>
          </cell>
          <cell r="I262" t="str">
            <v>Децентрализованная закупка</v>
          </cell>
        </row>
        <row r="263">
          <cell r="B263" t="str">
            <v>02015002</v>
          </cell>
          <cell r="C263" t="str">
            <v>Светотехническая арматура</v>
          </cell>
          <cell r="D263" t="str">
            <v>СветотехАрмат</v>
          </cell>
          <cell r="E263">
            <v>39</v>
          </cell>
          <cell r="F263">
            <v>2015002</v>
          </cell>
          <cell r="G263" t="str">
            <v>Малашкина</v>
          </cell>
          <cell r="H263" t="str">
            <v>Косенко</v>
          </cell>
          <cell r="I263" t="str">
            <v>ОЦО</v>
          </cell>
        </row>
        <row r="264">
          <cell r="B264" t="str">
            <v>02015003</v>
          </cell>
          <cell r="C264" t="str">
            <v>Светильники для наружного освещения</v>
          </cell>
          <cell r="D264" t="str">
            <v>СветДляНаружОсвещ</v>
          </cell>
          <cell r="E264">
            <v>30</v>
          </cell>
          <cell r="F264">
            <v>2015003</v>
          </cell>
          <cell r="G264" t="str">
            <v>Малашкина</v>
          </cell>
          <cell r="H264" t="str">
            <v>Косенко</v>
          </cell>
          <cell r="I264" t="str">
            <v>ОЦО</v>
          </cell>
        </row>
        <row r="265">
          <cell r="B265" t="str">
            <v>02015004</v>
          </cell>
          <cell r="C265" t="str">
            <v>Светильники для освещения внутри помещений</v>
          </cell>
          <cell r="D265" t="str">
            <v>СветОсвВнПомещ</v>
          </cell>
          <cell r="E265">
            <v>40</v>
          </cell>
          <cell r="F265">
            <v>2015004</v>
          </cell>
          <cell r="G265" t="str">
            <v>Малашкина</v>
          </cell>
          <cell r="H265" t="str">
            <v>Косенко</v>
          </cell>
          <cell r="I265" t="str">
            <v>ОЦО</v>
          </cell>
        </row>
        <row r="266">
          <cell r="B266" t="str">
            <v>02015005</v>
          </cell>
          <cell r="C266" t="str">
            <v>Светильники специального назначения</v>
          </cell>
          <cell r="D266" t="str">
            <v>СветСпецНаз</v>
          </cell>
          <cell r="E266">
            <v>39</v>
          </cell>
          <cell r="F266">
            <v>2015005</v>
          </cell>
          <cell r="G266" t="str">
            <v>Малашкина</v>
          </cell>
          <cell r="H266" t="str">
            <v>Косенко</v>
          </cell>
          <cell r="I266" t="str">
            <v>ОЦО</v>
          </cell>
        </row>
        <row r="267">
          <cell r="B267" t="str">
            <v>02015006</v>
          </cell>
          <cell r="C267" t="str">
            <v>Электролампы специальные</v>
          </cell>
          <cell r="D267" t="str">
            <v>ЭлЛампСпец</v>
          </cell>
          <cell r="E267">
            <v>43</v>
          </cell>
          <cell r="F267">
            <v>2015006</v>
          </cell>
          <cell r="G267" t="str">
            <v>Малашкина</v>
          </cell>
          <cell r="H267" t="str">
            <v>Косенко</v>
          </cell>
          <cell r="I267" t="str">
            <v>ОЦО</v>
          </cell>
        </row>
        <row r="268">
          <cell r="B268" t="str">
            <v>02015007</v>
          </cell>
          <cell r="C268" t="str">
            <v>Светофоры и запасные части</v>
          </cell>
          <cell r="E268">
            <v>39</v>
          </cell>
          <cell r="F268">
            <v>2015007</v>
          </cell>
          <cell r="G268" t="str">
            <v>Малашкина</v>
          </cell>
          <cell r="H268" t="str">
            <v>Косенко</v>
          </cell>
          <cell r="I268" t="str">
            <v>ОЦО</v>
          </cell>
        </row>
        <row r="269">
          <cell r="B269" t="str">
            <v>02011005</v>
          </cell>
          <cell r="C269" t="str">
            <v>Набивки технические</v>
          </cell>
          <cell r="D269" t="str">
            <v>Набивки технические</v>
          </cell>
          <cell r="E269">
            <v>40</v>
          </cell>
          <cell r="F269">
            <v>2011005</v>
          </cell>
          <cell r="G269" t="str">
            <v>Пугач</v>
          </cell>
          <cell r="H269" t="str">
            <v>Пугач</v>
          </cell>
          <cell r="I269" t="str">
            <v>Децентрализованная закупка</v>
          </cell>
        </row>
        <row r="270">
          <cell r="B270" t="str">
            <v>02011004</v>
          </cell>
          <cell r="C270" t="str">
            <v>Асбестовые изделия</v>
          </cell>
          <cell r="D270" t="str">
            <v>Асбестовые изделия</v>
          </cell>
          <cell r="E270">
            <v>20</v>
          </cell>
          <cell r="F270">
            <v>2011004</v>
          </cell>
          <cell r="G270" t="str">
            <v>Пугач</v>
          </cell>
          <cell r="H270" t="str">
            <v>Пугач</v>
          </cell>
          <cell r="I270" t="str">
            <v>Децентрализованная закупка</v>
          </cell>
        </row>
        <row r="271">
          <cell r="B271" t="str">
            <v>02011006</v>
          </cell>
          <cell r="C271" t="str">
            <v>Изделия кожаные, тканевые, войлочные</v>
          </cell>
          <cell r="D271" t="str">
            <v>ИзКожТканВойл</v>
          </cell>
          <cell r="E271">
            <v>45</v>
          </cell>
          <cell r="F271">
            <v>2011006</v>
          </cell>
          <cell r="G271" t="str">
            <v>Пугач</v>
          </cell>
          <cell r="H271" t="str">
            <v>Пугач</v>
          </cell>
          <cell r="I271" t="str">
            <v>Децентрализованная закупка</v>
          </cell>
        </row>
        <row r="272">
          <cell r="B272" t="str">
            <v>02015001</v>
          </cell>
          <cell r="C272" t="str">
            <v>Электролампы для освещения</v>
          </cell>
          <cell r="D272" t="str">
            <v>ЭлЛампОсвещ</v>
          </cell>
          <cell r="E272">
            <v>40</v>
          </cell>
          <cell r="F272">
            <v>2015001</v>
          </cell>
          <cell r="G272" t="str">
            <v>Малашкина</v>
          </cell>
          <cell r="H272" t="str">
            <v>Косенко</v>
          </cell>
          <cell r="I272" t="str">
            <v>Децентрализованная закупка</v>
          </cell>
        </row>
        <row r="273">
          <cell r="B273" t="str">
            <v>02017001</v>
          </cell>
          <cell r="C273" t="str">
            <v>Спецодежда</v>
          </cell>
          <cell r="D273" t="str">
            <v>Спецодежда</v>
          </cell>
          <cell r="E273">
            <v>30</v>
          </cell>
          <cell r="F273">
            <v>2017001</v>
          </cell>
          <cell r="G273" t="str">
            <v>Малашкина</v>
          </cell>
          <cell r="H273" t="str">
            <v>Косенко</v>
          </cell>
          <cell r="I273" t="str">
            <v>Централизованная закупка</v>
          </cell>
        </row>
        <row r="274">
          <cell r="B274" t="str">
            <v>03002007</v>
          </cell>
          <cell r="C274" t="str">
            <v>Скребковые конвейеры и запчасти</v>
          </cell>
          <cell r="D274" t="str">
            <v>СкребКонвИЗп</v>
          </cell>
          <cell r="E274">
            <v>45</v>
          </cell>
          <cell r="F274">
            <v>3002007</v>
          </cell>
          <cell r="G274" t="str">
            <v>Малашкина</v>
          </cell>
          <cell r="H274" t="str">
            <v>Лесовой</v>
          </cell>
          <cell r="I274" t="str">
            <v>Децентрализованная закупка</v>
          </cell>
        </row>
        <row r="275">
          <cell r="B275" t="str">
            <v>02017003</v>
          </cell>
          <cell r="C275" t="str">
            <v>Средства индивидуальной защиты</v>
          </cell>
          <cell r="D275" t="str">
            <v>СрИндЗащ</v>
          </cell>
          <cell r="E275">
            <v>30</v>
          </cell>
          <cell r="F275">
            <v>2017003</v>
          </cell>
          <cell r="G275" t="str">
            <v>Малашкина</v>
          </cell>
          <cell r="H275" t="str">
            <v>Косенко</v>
          </cell>
          <cell r="I275" t="str">
            <v>Централизованная закупка</v>
          </cell>
        </row>
        <row r="276">
          <cell r="B276" t="str">
            <v>03002002</v>
          </cell>
          <cell r="C276" t="str">
            <v>Очистные комбайны и запчасти</v>
          </cell>
          <cell r="D276" t="str">
            <v>ОчистКомбИЗп</v>
          </cell>
          <cell r="E276">
            <v>45</v>
          </cell>
          <cell r="F276">
            <v>3002002</v>
          </cell>
          <cell r="G276" t="str">
            <v>Малашкина</v>
          </cell>
          <cell r="H276" t="str">
            <v>Лесовой</v>
          </cell>
          <cell r="I276" t="str">
            <v>Децентрализованная закупка</v>
          </cell>
        </row>
        <row r="277">
          <cell r="B277" t="str">
            <v>02018001</v>
          </cell>
          <cell r="C277" t="str">
            <v>Электроды графитированные и ниппели к ним</v>
          </cell>
          <cell r="D277" t="str">
            <v>ЭлГрафНип</v>
          </cell>
          <cell r="E277">
            <v>24</v>
          </cell>
          <cell r="F277">
            <v>2018001</v>
          </cell>
          <cell r="G277" t="str">
            <v>Косенко</v>
          </cell>
          <cell r="H277" t="str">
            <v>Косенко</v>
          </cell>
          <cell r="I277" t="str">
            <v>Централизованная закупка</v>
          </cell>
        </row>
        <row r="278">
          <cell r="B278" t="str">
            <v>03002008</v>
          </cell>
          <cell r="C278" t="str">
            <v>Механизированные крепи и запчасти</v>
          </cell>
          <cell r="D278" t="str">
            <v>МехКрепИЗп</v>
          </cell>
          <cell r="E278">
            <v>45</v>
          </cell>
          <cell r="F278">
            <v>3002008</v>
          </cell>
          <cell r="G278" t="str">
            <v>Малашкина</v>
          </cell>
          <cell r="H278" t="str">
            <v>Лесовой</v>
          </cell>
          <cell r="I278" t="str">
            <v>Децентрализованная закупка</v>
          </cell>
        </row>
        <row r="279">
          <cell r="B279" t="str">
            <v>02016003</v>
          </cell>
          <cell r="C279" t="str">
            <v>Прочие пиломатериалы</v>
          </cell>
          <cell r="D279" t="str">
            <v>Прочие пиломатериалы</v>
          </cell>
          <cell r="E279">
            <v>40</v>
          </cell>
          <cell r="F279">
            <v>2016003</v>
          </cell>
          <cell r="G279" t="str">
            <v>Малашкина</v>
          </cell>
          <cell r="H279" t="str">
            <v>Пугач</v>
          </cell>
          <cell r="I279" t="str">
            <v>ЗСТ</v>
          </cell>
        </row>
        <row r="280">
          <cell r="B280" t="str">
            <v>03002001</v>
          </cell>
          <cell r="C280" t="str">
            <v>Проходческие комбайны и запчасти</v>
          </cell>
          <cell r="D280" t="str">
            <v>ПрохКомбИЗп</v>
          </cell>
          <cell r="E280">
            <v>45</v>
          </cell>
          <cell r="F280">
            <v>3002001</v>
          </cell>
          <cell r="G280" t="str">
            <v>Малашкина</v>
          </cell>
          <cell r="H280" t="str">
            <v>Косенко</v>
          </cell>
          <cell r="I280" t="str">
            <v>Децентрализованная закупка</v>
          </cell>
        </row>
        <row r="281">
          <cell r="B281" t="str">
            <v>02019004</v>
          </cell>
          <cell r="C281" t="str">
            <v>Стандарт титры</v>
          </cell>
          <cell r="D281" t="str">
            <v>Стандарт титры</v>
          </cell>
          <cell r="E281">
            <v>40</v>
          </cell>
          <cell r="F281">
            <v>2019004</v>
          </cell>
          <cell r="G281" t="str">
            <v>Лесовой</v>
          </cell>
          <cell r="H281" t="str">
            <v>Лесовой</v>
          </cell>
          <cell r="I281" t="str">
            <v>ОЦО</v>
          </cell>
        </row>
        <row r="282">
          <cell r="B282" t="str">
            <v>03002003</v>
          </cell>
          <cell r="C282" t="str">
            <v>Подземный дизельный транспорт и запчасти</v>
          </cell>
          <cell r="D282" t="str">
            <v>ПодзДизТрансИЗп</v>
          </cell>
          <cell r="E282">
            <v>45</v>
          </cell>
          <cell r="F282">
            <v>3002003</v>
          </cell>
          <cell r="G282" t="str">
            <v>Лесовой</v>
          </cell>
          <cell r="H282" t="str">
            <v>Лесовой</v>
          </cell>
          <cell r="I282" t="str">
            <v>Децентрализованная закупка</v>
          </cell>
        </row>
        <row r="283">
          <cell r="B283" t="str">
            <v>02020001</v>
          </cell>
          <cell r="C283" t="str">
            <v>Металлорежущий инструмент</v>
          </cell>
          <cell r="D283" t="str">
            <v>МеталРежИнстр</v>
          </cell>
          <cell r="E283">
            <v>25</v>
          </cell>
          <cell r="F283">
            <v>2020001</v>
          </cell>
          <cell r="G283" t="str">
            <v>Лесовой</v>
          </cell>
          <cell r="H283" t="str">
            <v>Лесовой</v>
          </cell>
          <cell r="I283" t="str">
            <v>ОЦО</v>
          </cell>
        </row>
        <row r="284">
          <cell r="B284" t="str">
            <v>02020001</v>
          </cell>
          <cell r="C284" t="str">
            <v>Металлорежущий инструмент</v>
          </cell>
          <cell r="D284" t="str">
            <v>МеталРежИнстр</v>
          </cell>
          <cell r="E284">
            <v>25</v>
          </cell>
          <cell r="F284">
            <v>2020001</v>
          </cell>
          <cell r="G284" t="str">
            <v>Лесовой</v>
          </cell>
          <cell r="H284" t="str">
            <v>Лесовой</v>
          </cell>
          <cell r="I284" t="str">
            <v>ОЦО</v>
          </cell>
        </row>
        <row r="285">
          <cell r="B285" t="str">
            <v>02020002</v>
          </cell>
          <cell r="C285" t="str">
            <v>Слесарно- монтажный инструмент</v>
          </cell>
          <cell r="D285" t="str">
            <v>СлесМонтИнстр</v>
          </cell>
          <cell r="E285">
            <v>30</v>
          </cell>
          <cell r="F285">
            <v>2020002</v>
          </cell>
          <cell r="G285" t="str">
            <v>Лесовой</v>
          </cell>
          <cell r="H285" t="str">
            <v>Лесовой</v>
          </cell>
          <cell r="I285" t="str">
            <v>ОЦО</v>
          </cell>
        </row>
        <row r="286">
          <cell r="B286" t="str">
            <v>03002004</v>
          </cell>
          <cell r="C286" t="str">
            <v>Стационарное оборудование для шахтных стволов</v>
          </cell>
          <cell r="D286" t="str">
            <v>СтацОбШахтСтв</v>
          </cell>
          <cell r="E286">
            <v>45</v>
          </cell>
          <cell r="F286">
            <v>3002004</v>
          </cell>
          <cell r="G286" t="str">
            <v>Лесовой</v>
          </cell>
          <cell r="H286" t="str">
            <v>Лесовой</v>
          </cell>
          <cell r="I286" t="str">
            <v>Децентрализованная закупка</v>
          </cell>
        </row>
        <row r="287">
          <cell r="B287" t="str">
            <v>03002005</v>
          </cell>
          <cell r="C287" t="str">
            <v>Оборуд для анкерования и запч, элементы крепл горн выработок</v>
          </cell>
          <cell r="D287" t="str">
            <v>ОбАнкЗапКрГорВыр</v>
          </cell>
          <cell r="E287">
            <v>30</v>
          </cell>
          <cell r="F287">
            <v>3002005</v>
          </cell>
          <cell r="G287" t="str">
            <v>Лесовой</v>
          </cell>
          <cell r="H287" t="str">
            <v>Лесовой</v>
          </cell>
          <cell r="I287" t="str">
            <v>Децентрализованная закупка</v>
          </cell>
        </row>
        <row r="288">
          <cell r="B288" t="str">
            <v>03002006</v>
          </cell>
          <cell r="C288" t="str">
            <v>Почвоподдирочные, буропогрузочные  шахтные машины и запчасти</v>
          </cell>
          <cell r="D288" t="str">
            <v>ПочПодБурШахтнМашЗч</v>
          </cell>
          <cell r="E288">
            <v>45</v>
          </cell>
          <cell r="F288">
            <v>3002006</v>
          </cell>
          <cell r="G288" t="str">
            <v>Лесовой</v>
          </cell>
          <cell r="H288" t="str">
            <v>Лесовой</v>
          </cell>
          <cell r="I288" t="str">
            <v>Децентрализованная закупка</v>
          </cell>
        </row>
        <row r="289">
          <cell r="B289" t="str">
            <v>03002009</v>
          </cell>
          <cell r="C289" t="str">
            <v>Подземный электрический транспорт и запчасти</v>
          </cell>
          <cell r="D289" t="str">
            <v>ПодзЭлТрансИЗп</v>
          </cell>
          <cell r="E289">
            <v>45</v>
          </cell>
          <cell r="F289">
            <v>3002009</v>
          </cell>
          <cell r="G289" t="str">
            <v>Лесовой</v>
          </cell>
          <cell r="H289" t="str">
            <v>Лесовой</v>
          </cell>
          <cell r="I289" t="str">
            <v>Децентрализованная закупка</v>
          </cell>
        </row>
        <row r="290">
          <cell r="B290" t="str">
            <v>03002010</v>
          </cell>
          <cell r="C290" t="str">
            <v>Оборудование дегазационное и запчасти</v>
          </cell>
          <cell r="D290" t="str">
            <v>ОборДегазИЗп</v>
          </cell>
          <cell r="E290">
            <v>50</v>
          </cell>
          <cell r="F290">
            <v>3002010</v>
          </cell>
          <cell r="G290" t="str">
            <v>Сытник</v>
          </cell>
          <cell r="H290" t="str">
            <v>Музафарова</v>
          </cell>
          <cell r="I290" t="str">
            <v>Децентрализованная закупка</v>
          </cell>
        </row>
        <row r="291">
          <cell r="B291" t="str">
            <v>02020008</v>
          </cell>
          <cell r="C291" t="str">
            <v>Шлифовальные материалы</v>
          </cell>
          <cell r="D291" t="str">
            <v>ШлифовМатер</v>
          </cell>
          <cell r="E291">
            <v>40</v>
          </cell>
          <cell r="F291">
            <v>2020008</v>
          </cell>
          <cell r="G291" t="str">
            <v>Лесовой</v>
          </cell>
          <cell r="H291" t="str">
            <v>Лесовой</v>
          </cell>
          <cell r="I291" t="str">
            <v>ОЦО</v>
          </cell>
        </row>
        <row r="292">
          <cell r="B292" t="str">
            <v>03002011</v>
          </cell>
          <cell r="C292" t="str">
            <v>Прочее горно-шахтное оборудование и запчасти</v>
          </cell>
          <cell r="D292" t="str">
            <v>ПрГорнШахтОбИЗп</v>
          </cell>
          <cell r="E292">
            <v>50</v>
          </cell>
          <cell r="F292">
            <v>3002011</v>
          </cell>
          <cell r="G292" t="str">
            <v>Лесовой</v>
          </cell>
          <cell r="H292" t="str">
            <v>Лесовой</v>
          </cell>
          <cell r="I292" t="str">
            <v>Децентрализованная закупка</v>
          </cell>
        </row>
        <row r="293">
          <cell r="B293" t="str">
            <v>03002016</v>
          </cell>
          <cell r="C293" t="str">
            <v>Шахтный колесный транспорт</v>
          </cell>
          <cell r="E293">
            <v>45</v>
          </cell>
          <cell r="F293">
            <v>3002016</v>
          </cell>
          <cell r="G293" t="str">
            <v>Лесовой</v>
          </cell>
          <cell r="H293" t="str">
            <v>Лесовой</v>
          </cell>
          <cell r="I293" t="str">
            <v>Децентрализованная закупка</v>
          </cell>
        </row>
        <row r="294">
          <cell r="B294" t="str">
            <v>03002017</v>
          </cell>
          <cell r="C294" t="str">
            <v>Шахтные вентиляторы</v>
          </cell>
          <cell r="E294">
            <v>45</v>
          </cell>
          <cell r="F294">
            <v>3002017</v>
          </cell>
          <cell r="G294" t="str">
            <v>Лесовой</v>
          </cell>
          <cell r="H294" t="str">
            <v>Лесовой</v>
          </cell>
          <cell r="I294" t="str">
            <v>Децентрализованная закупка</v>
          </cell>
        </row>
        <row r="295">
          <cell r="B295" t="str">
            <v>03002018</v>
          </cell>
          <cell r="C295" t="str">
            <v>Сменное оборудование и заточные колеса к стац.шахтн.обор.</v>
          </cell>
          <cell r="D295" t="str">
            <v>СОиЗК СтацШахтнОбор</v>
          </cell>
          <cell r="E295">
            <v>45</v>
          </cell>
          <cell r="F295">
            <v>3002018</v>
          </cell>
          <cell r="G295" t="str">
            <v>Сытник</v>
          </cell>
          <cell r="H295" t="str">
            <v>Музафарова</v>
          </cell>
          <cell r="I295" t="str">
            <v>Децентрализованная закупка</v>
          </cell>
        </row>
        <row r="296">
          <cell r="B296" t="str">
            <v>03002019</v>
          </cell>
          <cell r="C296" t="str">
            <v>З/Ч к Проходческим комбайнам</v>
          </cell>
          <cell r="D296" t="str">
            <v>ЗЧ ПрохКомб</v>
          </cell>
          <cell r="E296">
            <v>45</v>
          </cell>
          <cell r="F296">
            <v>3002019</v>
          </cell>
          <cell r="G296" t="str">
            <v>Сытник</v>
          </cell>
          <cell r="H296" t="str">
            <v>Музафарова</v>
          </cell>
          <cell r="I296" t="str">
            <v>Децентрализованная закупка</v>
          </cell>
        </row>
        <row r="297">
          <cell r="B297" t="str">
            <v>03003006</v>
          </cell>
          <cell r="C297" t="str">
            <v>Вспомогательные запасные части к дробилкам</v>
          </cell>
          <cell r="D297" t="str">
            <v>Всп.зап.части дроб.</v>
          </cell>
          <cell r="E297">
            <v>45</v>
          </cell>
          <cell r="F297">
            <v>3003006</v>
          </cell>
          <cell r="G297" t="str">
            <v>Попадинец</v>
          </cell>
          <cell r="H297" t="str">
            <v>Попадинец</v>
          </cell>
          <cell r="I297" t="str">
            <v>Децентрализованная закупка</v>
          </cell>
        </row>
        <row r="298">
          <cell r="B298" t="str">
            <v>02022001</v>
          </cell>
          <cell r="C298" t="str">
            <v>Канцелярия</v>
          </cell>
          <cell r="D298" t="str">
            <v>Канцелярия</v>
          </cell>
          <cell r="E298">
            <v>30</v>
          </cell>
          <cell r="F298">
            <v>2022001</v>
          </cell>
          <cell r="G298" t="str">
            <v>Малашкина</v>
          </cell>
          <cell r="H298" t="str">
            <v>Косенко</v>
          </cell>
          <cell r="I298" t="str">
            <v>ОЦО</v>
          </cell>
        </row>
        <row r="299">
          <cell r="B299" t="str">
            <v>03003007</v>
          </cell>
          <cell r="C299" t="str">
            <v>Вспомогательные запасные части к мельницам</v>
          </cell>
          <cell r="D299" t="str">
            <v>Всп.зап.части мельн.</v>
          </cell>
          <cell r="E299">
            <v>45</v>
          </cell>
          <cell r="F299">
            <v>3003007</v>
          </cell>
          <cell r="G299" t="str">
            <v>Попадинец</v>
          </cell>
          <cell r="H299" t="str">
            <v>Попадинец</v>
          </cell>
          <cell r="I299" t="str">
            <v>Децентрализованная закупка</v>
          </cell>
        </row>
        <row r="300">
          <cell r="B300" t="str">
            <v>02022003</v>
          </cell>
          <cell r="C300" t="str">
            <v>Печатная продукция</v>
          </cell>
          <cell r="D300" t="str">
            <v>Печатная продукция</v>
          </cell>
          <cell r="E300">
            <v>20</v>
          </cell>
          <cell r="F300">
            <v>2022003</v>
          </cell>
          <cell r="G300" t="str">
            <v>Малашкина</v>
          </cell>
          <cell r="H300" t="str">
            <v>Косенко</v>
          </cell>
          <cell r="I300" t="str">
            <v>ОЦО</v>
          </cell>
        </row>
        <row r="301">
          <cell r="B301" t="str">
            <v>03003009</v>
          </cell>
          <cell r="C301" t="str">
            <v>Крепежные изделия к дробилкам и мельницам</v>
          </cell>
          <cell r="E301">
            <v>35</v>
          </cell>
          <cell r="F301">
            <v>3003009</v>
          </cell>
          <cell r="G301" t="str">
            <v>Лесовой</v>
          </cell>
          <cell r="H301" t="str">
            <v>Лесовой</v>
          </cell>
          <cell r="I301" t="str">
            <v>Децентрализованная закупка</v>
          </cell>
        </row>
        <row r="302">
          <cell r="B302" t="str">
            <v>02022005</v>
          </cell>
          <cell r="C302" t="str">
            <v>Хозяйственные товары</v>
          </cell>
          <cell r="D302" t="str">
            <v>Хозяйственные товары</v>
          </cell>
          <cell r="E302">
            <v>20</v>
          </cell>
          <cell r="F302">
            <v>2022005</v>
          </cell>
          <cell r="G302" t="str">
            <v>Малашкина</v>
          </cell>
          <cell r="H302" t="str">
            <v>Косенко</v>
          </cell>
          <cell r="I302" t="str">
            <v>ОЦО</v>
          </cell>
        </row>
        <row r="303">
          <cell r="B303" t="str">
            <v>03006011</v>
          </cell>
          <cell r="C303" t="str">
            <v>ЗСтандарт.запчасти/смен.оборуд.домен.производство</v>
          </cell>
          <cell r="D303" t="str">
            <v>СтанСменОбДомПроизв</v>
          </cell>
          <cell r="E303">
            <v>40</v>
          </cell>
          <cell r="F303">
            <v>3006011</v>
          </cell>
          <cell r="G303" t="str">
            <v>Попадинец</v>
          </cell>
          <cell r="H303" t="str">
            <v>Попадинец</v>
          </cell>
          <cell r="I303" t="str">
            <v>Децентрализованная закупка</v>
          </cell>
        </row>
        <row r="304">
          <cell r="B304" t="str">
            <v>03006007</v>
          </cell>
          <cell r="C304" t="str">
            <v>Тележки спекательные (паллеты)</v>
          </cell>
          <cell r="D304" t="str">
            <v>ТележСпекат</v>
          </cell>
          <cell r="E304">
            <v>10</v>
          </cell>
          <cell r="F304">
            <v>3006007</v>
          </cell>
          <cell r="G304" t="str">
            <v>Попадинец</v>
          </cell>
          <cell r="H304" t="str">
            <v>Попадинец</v>
          </cell>
          <cell r="I304" t="str">
            <v>Децентрализованная закупка</v>
          </cell>
        </row>
        <row r="305">
          <cell r="B305" t="str">
            <v>03006003</v>
          </cell>
          <cell r="C305" t="str">
            <v>Скиповые подъемники</v>
          </cell>
          <cell r="D305" t="str">
            <v>Скиповые подъемники</v>
          </cell>
          <cell r="E305">
            <v>49</v>
          </cell>
          <cell r="F305">
            <v>3006003</v>
          </cell>
          <cell r="G305" t="str">
            <v>Попадинец</v>
          </cell>
          <cell r="H305" t="str">
            <v>Попадинец</v>
          </cell>
          <cell r="I305" t="str">
            <v>Децентрализованная закупка</v>
          </cell>
        </row>
        <row r="306">
          <cell r="B306" t="str">
            <v>03006009</v>
          </cell>
          <cell r="C306" t="str">
            <v>Секции печей</v>
          </cell>
          <cell r="D306" t="str">
            <v>Секции печей</v>
          </cell>
          <cell r="E306">
            <v>49</v>
          </cell>
          <cell r="F306">
            <v>3006009</v>
          </cell>
          <cell r="G306" t="str">
            <v>Лесовой</v>
          </cell>
          <cell r="H306" t="str">
            <v>Лесовой</v>
          </cell>
          <cell r="I306" t="str">
            <v>Децентрализованная закупка</v>
          </cell>
        </row>
        <row r="307">
          <cell r="B307" t="str">
            <v>02022010</v>
          </cell>
          <cell r="C307" t="str">
            <v>Бытовая техника</v>
          </cell>
          <cell r="D307" t="str">
            <v>Бытовая техника</v>
          </cell>
          <cell r="E307">
            <v>49</v>
          </cell>
          <cell r="F307">
            <v>2022010</v>
          </cell>
          <cell r="G307" t="str">
            <v>Лесовой</v>
          </cell>
          <cell r="H307" t="str">
            <v>Лесовой</v>
          </cell>
          <cell r="I307" t="str">
            <v>ОЦО</v>
          </cell>
        </row>
        <row r="308">
          <cell r="B308" t="str">
            <v>03008006</v>
          </cell>
          <cell r="C308" t="str">
            <v>Вспомогательные запасные части для КХП</v>
          </cell>
          <cell r="D308" t="str">
            <v>Вспом.запч.д.КХП</v>
          </cell>
          <cell r="E308">
            <v>35</v>
          </cell>
          <cell r="F308">
            <v>3008006</v>
          </cell>
          <cell r="G308" t="str">
            <v>Попадинец</v>
          </cell>
          <cell r="H308" t="str">
            <v>Попадинец</v>
          </cell>
          <cell r="I308" t="str">
            <v>Децентрализованная закупка</v>
          </cell>
        </row>
        <row r="309">
          <cell r="B309" t="str">
            <v>03008003</v>
          </cell>
          <cell r="C309" t="str">
            <v>Тепломасообменное оборудование</v>
          </cell>
          <cell r="D309" t="str">
            <v>ТеплМасОбмОб</v>
          </cell>
          <cell r="E309">
            <v>59</v>
          </cell>
          <cell r="F309">
            <v>3008003</v>
          </cell>
          <cell r="G309" t="str">
            <v>Лесовой</v>
          </cell>
          <cell r="H309" t="str">
            <v>Лесовой</v>
          </cell>
          <cell r="I309" t="str">
            <v>Децентрализованная закупка</v>
          </cell>
        </row>
        <row r="310">
          <cell r="B310" t="str">
            <v>03009012</v>
          </cell>
          <cell r="C310" t="str">
            <v>Ножи металлургические</v>
          </cell>
          <cell r="D310" t="str">
            <v>НожМеталург</v>
          </cell>
          <cell r="E310">
            <v>10</v>
          </cell>
          <cell r="F310">
            <v>3009012</v>
          </cell>
          <cell r="G310" t="str">
            <v>Лесовой</v>
          </cell>
          <cell r="H310" t="str">
            <v>Лесовой</v>
          </cell>
          <cell r="I310" t="str">
            <v>Децентрализованная закупка</v>
          </cell>
        </row>
        <row r="311">
          <cell r="B311" t="str">
            <v>03009025</v>
          </cell>
          <cell r="C311" t="str">
            <v>Оборудование и запчасти к трубному стану ЗСТ</v>
          </cell>
          <cell r="D311" t="str">
            <v>Об-ние и з/ч к труб ст ЗСТ</v>
          </cell>
          <cell r="E311">
            <v>35</v>
          </cell>
          <cell r="F311">
            <v>3009025</v>
          </cell>
          <cell r="G311" t="str">
            <v>Попадинец</v>
          </cell>
          <cell r="H311" t="str">
            <v>Попадинец</v>
          </cell>
          <cell r="I311" t="str">
            <v>Децентрализованная закупка</v>
          </cell>
        </row>
        <row r="312">
          <cell r="B312" t="str">
            <v>03009006</v>
          </cell>
          <cell r="C312" t="str">
            <v>Ролики рольгангов, печные</v>
          </cell>
          <cell r="D312" t="str">
            <v>Ролики рольг.,печн</v>
          </cell>
          <cell r="E312">
            <v>35</v>
          </cell>
          <cell r="F312">
            <v>3009006</v>
          </cell>
          <cell r="G312" t="str">
            <v>Попадинец</v>
          </cell>
          <cell r="H312" t="str">
            <v>Попадинец</v>
          </cell>
          <cell r="I312" t="str">
            <v>Децентрализованная закупка</v>
          </cell>
        </row>
        <row r="313">
          <cell r="B313" t="str">
            <v>03009016</v>
          </cell>
          <cell r="C313" t="str">
            <v>Стандарт.запчасти/смен.оборуд.прокат. производ</v>
          </cell>
          <cell r="D313" t="str">
            <v>СтанЗапСменОбПрокПр</v>
          </cell>
          <cell r="E313">
            <v>38</v>
          </cell>
          <cell r="F313">
            <v>3009016</v>
          </cell>
          <cell r="G313" t="str">
            <v>Попадинец</v>
          </cell>
          <cell r="H313" t="str">
            <v>Попадинец</v>
          </cell>
          <cell r="I313" t="str">
            <v>Децентрализованная закупка</v>
          </cell>
        </row>
        <row r="314">
          <cell r="B314" t="str">
            <v>02022018</v>
          </cell>
          <cell r="C314" t="str">
            <v>«Автохимия, автоаксессуары, вспомогательные материалы»</v>
          </cell>
          <cell r="D314" t="str">
            <v>АвтХимАвтАксВсМ</v>
          </cell>
          <cell r="E314">
            <v>30</v>
          </cell>
          <cell r="F314">
            <v>2022018</v>
          </cell>
          <cell r="G314" t="str">
            <v>Малашкина</v>
          </cell>
          <cell r="H314" t="str">
            <v>Косенко</v>
          </cell>
          <cell r="I314" t="str">
            <v>ОЦО</v>
          </cell>
        </row>
        <row r="315">
          <cell r="B315" t="str">
            <v>03009002</v>
          </cell>
          <cell r="C315" t="str">
            <v>Подушки валков</v>
          </cell>
          <cell r="D315" t="str">
            <v>Подушки валков</v>
          </cell>
          <cell r="E315">
            <v>35</v>
          </cell>
          <cell r="F315">
            <v>3009002</v>
          </cell>
          <cell r="G315" t="str">
            <v>Попадинец</v>
          </cell>
          <cell r="H315" t="str">
            <v>Попадинец</v>
          </cell>
          <cell r="I315" t="str">
            <v>Децентрализованная закупка</v>
          </cell>
        </row>
        <row r="316">
          <cell r="B316" t="str">
            <v>03009004</v>
          </cell>
          <cell r="C316" t="str">
            <v>Валковые очистители и арматура</v>
          </cell>
          <cell r="D316" t="str">
            <v>ВалкОчистАрм</v>
          </cell>
          <cell r="E316">
            <v>49</v>
          </cell>
          <cell r="F316">
            <v>3009004</v>
          </cell>
          <cell r="G316" t="str">
            <v>Лесовой</v>
          </cell>
          <cell r="H316" t="str">
            <v>Лесовой</v>
          </cell>
          <cell r="I316" t="str">
            <v>Децентрализованная закупка</v>
          </cell>
        </row>
        <row r="317">
          <cell r="B317" t="str">
            <v>03009005</v>
          </cell>
          <cell r="C317" t="str">
            <v>Подшипники жидкостного трения</v>
          </cell>
          <cell r="D317" t="str">
            <v>ПодшЖидкТрен</v>
          </cell>
          <cell r="E317">
            <v>45</v>
          </cell>
          <cell r="F317">
            <v>3009005</v>
          </cell>
          <cell r="G317" t="str">
            <v>Лесовой</v>
          </cell>
          <cell r="H317" t="str">
            <v>Лесовой</v>
          </cell>
          <cell r="I317" t="str">
            <v>Децентрализованная закупка</v>
          </cell>
        </row>
        <row r="318">
          <cell r="B318" t="str">
            <v>03009007</v>
          </cell>
          <cell r="C318" t="str">
            <v>Блок Затравки МНЛЗ</v>
          </cell>
          <cell r="D318" t="str">
            <v>БлокЗатравки МНЛЗ</v>
          </cell>
          <cell r="E318">
            <v>35</v>
          </cell>
          <cell r="F318">
            <v>3009007</v>
          </cell>
          <cell r="G318" t="str">
            <v>Лесовой</v>
          </cell>
          <cell r="H318" t="str">
            <v>Лесовой</v>
          </cell>
          <cell r="I318" t="str">
            <v>Децентрализованная закупка</v>
          </cell>
        </row>
        <row r="319">
          <cell r="B319" t="str">
            <v>02022023</v>
          </cell>
          <cell r="C319" t="str">
            <v>Бумага офисная</v>
          </cell>
          <cell r="D319" t="str">
            <v>БумагаОфиснЛистРул</v>
          </cell>
          <cell r="E319">
            <v>40</v>
          </cell>
          <cell r="F319">
            <v>2022023</v>
          </cell>
          <cell r="G319" t="str">
            <v>Малашкина</v>
          </cell>
          <cell r="H319" t="str">
            <v>Косенко</v>
          </cell>
          <cell r="I319" t="str">
            <v>ОЦО</v>
          </cell>
        </row>
        <row r="320">
          <cell r="B320" t="str">
            <v>03009009</v>
          </cell>
          <cell r="C320" t="str">
            <v>Блок Медные плиты и гильзы кристаллизаторов МНЛЗ</v>
          </cell>
          <cell r="D320" t="str">
            <v>БлМедПлГилКристМНЛЗ</v>
          </cell>
          <cell r="E320">
            <v>49</v>
          </cell>
          <cell r="F320">
            <v>3009009</v>
          </cell>
          <cell r="G320" t="str">
            <v>Лесовой</v>
          </cell>
          <cell r="H320" t="str">
            <v>Лесовой</v>
          </cell>
          <cell r="I320" t="str">
            <v>Децентрализованная закупка</v>
          </cell>
        </row>
        <row r="321">
          <cell r="B321" t="str">
            <v>03009013</v>
          </cell>
          <cell r="C321" t="str">
            <v>Подшипники скольжения / вкладыш текстолитовый (триболитовый)</v>
          </cell>
          <cell r="D321" t="str">
            <v>ПодшСкВклТекст</v>
          </cell>
          <cell r="E321">
            <v>33</v>
          </cell>
          <cell r="F321">
            <v>3009013</v>
          </cell>
          <cell r="G321" t="str">
            <v>Лесовой</v>
          </cell>
          <cell r="H321" t="str">
            <v>Лесовой</v>
          </cell>
          <cell r="I321" t="str">
            <v>Децентрализованная закупка</v>
          </cell>
        </row>
        <row r="322">
          <cell r="B322" t="str">
            <v>03009014</v>
          </cell>
          <cell r="C322" t="str">
            <v>Наделки, склизы, отбойники</v>
          </cell>
          <cell r="D322" t="str">
            <v>НаделСклОтб</v>
          </cell>
          <cell r="E322">
            <v>43</v>
          </cell>
          <cell r="F322">
            <v>3009014</v>
          </cell>
          <cell r="G322" t="str">
            <v>Лесовой</v>
          </cell>
          <cell r="H322" t="str">
            <v>Лесовой</v>
          </cell>
          <cell r="I322" t="str">
            <v>Децентрализованная закупка</v>
          </cell>
        </row>
        <row r="323">
          <cell r="B323" t="str">
            <v>02024001</v>
          </cell>
          <cell r="C323" t="str">
            <v>Кислоты</v>
          </cell>
          <cell r="D323" t="str">
            <v>Кислоты</v>
          </cell>
          <cell r="E323">
            <v>49</v>
          </cell>
          <cell r="F323">
            <v>2024001</v>
          </cell>
          <cell r="G323" t="str">
            <v>Лесовой</v>
          </cell>
          <cell r="H323" t="str">
            <v>Лесовой</v>
          </cell>
          <cell r="I323" t="str">
            <v>Централизованная закупка</v>
          </cell>
        </row>
        <row r="324">
          <cell r="B324" t="str">
            <v>03009017</v>
          </cell>
          <cell r="C324" t="str">
            <v>Оборудование и запчасти к МНЛЗ 4 ММКИ нестандартные</v>
          </cell>
          <cell r="D324" t="str">
            <v>Об-ние и з/ч к MНЛЗ4</v>
          </cell>
          <cell r="E324">
            <v>59</v>
          </cell>
          <cell r="F324">
            <v>3009017</v>
          </cell>
          <cell r="G324" t="str">
            <v>Попадинец</v>
          </cell>
          <cell r="H324" t="str">
            <v>Попадинец</v>
          </cell>
          <cell r="I324" t="str">
            <v>Децентрализованная закупка</v>
          </cell>
        </row>
        <row r="325">
          <cell r="B325" t="str">
            <v>03009023</v>
          </cell>
          <cell r="C325" t="str">
            <v>Оборудование и запчасти для модернизации ЛПЦ 1700 ММКИ</v>
          </cell>
          <cell r="D325" t="str">
            <v>Об-ние и з/ч ЛПЦ1700</v>
          </cell>
          <cell r="E325">
            <v>30</v>
          </cell>
          <cell r="F325">
            <v>3009023</v>
          </cell>
          <cell r="G325" t="str">
            <v>Попадинец</v>
          </cell>
          <cell r="H325" t="str">
            <v>Попадинец</v>
          </cell>
          <cell r="I325" t="str">
            <v>Децентрализованная закупка</v>
          </cell>
        </row>
        <row r="326">
          <cell r="B326" t="str">
            <v>03007009</v>
          </cell>
          <cell r="C326" t="str">
            <v>СменКонтрИзмерОборуд-е (зонды, термопары и др. и комплектующ</v>
          </cell>
          <cell r="D326" t="str">
            <v>СменКонИзмОб</v>
          </cell>
          <cell r="E326">
            <v>20</v>
          </cell>
          <cell r="F326">
            <v>3007009</v>
          </cell>
          <cell r="G326" t="str">
            <v>Лесовой</v>
          </cell>
          <cell r="H326" t="str">
            <v>Лесовой</v>
          </cell>
          <cell r="I326" t="str">
            <v>Децентрализованная закупка</v>
          </cell>
        </row>
        <row r="327">
          <cell r="B327" t="str">
            <v>03007010</v>
          </cell>
          <cell r="C327" t="str">
            <v>Роторы эксгаустеров/ дымососов</v>
          </cell>
          <cell r="D327" t="str">
            <v>РотЭксгДымос</v>
          </cell>
          <cell r="E327">
            <v>59</v>
          </cell>
          <cell r="F327">
            <v>3007010</v>
          </cell>
          <cell r="G327" t="str">
            <v>Попадинец</v>
          </cell>
          <cell r="H327" t="str">
            <v>Попадинец</v>
          </cell>
          <cell r="I327" t="str">
            <v>Децентрализованная закупка</v>
          </cell>
        </row>
        <row r="328">
          <cell r="B328" t="str">
            <v>03007003</v>
          </cell>
          <cell r="C328" t="str">
            <v>Чаши шлаковые</v>
          </cell>
          <cell r="D328" t="str">
            <v>Чаши шлаковые</v>
          </cell>
          <cell r="E328">
            <v>10</v>
          </cell>
          <cell r="F328">
            <v>3007003</v>
          </cell>
          <cell r="G328" t="str">
            <v>Попадинец</v>
          </cell>
          <cell r="H328" t="str">
            <v>Попадинец</v>
          </cell>
          <cell r="I328" t="str">
            <v>Децентрализованная закупка</v>
          </cell>
        </row>
        <row r="329">
          <cell r="B329" t="str">
            <v>03007022</v>
          </cell>
          <cell r="C329" t="str">
            <v>Медные плиты и гильзы кристаллизаторов МНЛЗ</v>
          </cell>
          <cell r="E329">
            <v>38</v>
          </cell>
          <cell r="F329">
            <v>3007022</v>
          </cell>
          <cell r="G329" t="str">
            <v>Лесовой</v>
          </cell>
          <cell r="H329" t="str">
            <v>Лесовой</v>
          </cell>
          <cell r="I329" t="str">
            <v>Децентрализованная закупка</v>
          </cell>
        </row>
        <row r="330">
          <cell r="B330" t="str">
            <v>03007014</v>
          </cell>
          <cell r="C330" t="str">
            <v>Стандарт.запчасти/смен.оборуд.стал.плав.производство</v>
          </cell>
          <cell r="D330" t="str">
            <v>СтанСменОбПлавПрозв</v>
          </cell>
          <cell r="E330">
            <v>38</v>
          </cell>
          <cell r="F330">
            <v>3007014</v>
          </cell>
          <cell r="G330" t="str">
            <v>Попадинец</v>
          </cell>
          <cell r="H330" t="str">
            <v>Попадинец</v>
          </cell>
          <cell r="I330" t="str">
            <v>Децентрализованная закупка</v>
          </cell>
        </row>
        <row r="331">
          <cell r="B331" t="str">
            <v>03007011</v>
          </cell>
          <cell r="C331" t="str">
            <v>Форсунки / горелки / сопла общего назначения</v>
          </cell>
          <cell r="D331" t="str">
            <v>ФорсГорСоплОбщНазн</v>
          </cell>
          <cell r="E331">
            <v>40</v>
          </cell>
          <cell r="F331">
            <v>3007011</v>
          </cell>
          <cell r="G331" t="str">
            <v>Попадинец</v>
          </cell>
          <cell r="H331" t="str">
            <v>Попадинец</v>
          </cell>
          <cell r="I331" t="str">
            <v>Децентрализованная закупка</v>
          </cell>
        </row>
        <row r="332">
          <cell r="B332" t="str">
            <v>03007004</v>
          </cell>
          <cell r="C332" t="str">
            <v>Ковши (корпус)</v>
          </cell>
          <cell r="D332" t="str">
            <v>Ковши (корпус)</v>
          </cell>
          <cell r="E332">
            <v>45</v>
          </cell>
          <cell r="F332">
            <v>3007004</v>
          </cell>
          <cell r="G332" t="str">
            <v>Попадинец</v>
          </cell>
          <cell r="H332" t="str">
            <v>Попадинец</v>
          </cell>
          <cell r="I332" t="str">
            <v>Децентрализованная закупка</v>
          </cell>
        </row>
        <row r="333">
          <cell r="B333" t="str">
            <v>03007006</v>
          </cell>
          <cell r="C333" t="str">
            <v>Крышки, поддоны, изложницы</v>
          </cell>
          <cell r="D333" t="str">
            <v>КрышПодИзложн</v>
          </cell>
          <cell r="E333">
            <v>10</v>
          </cell>
          <cell r="F333">
            <v>3007006</v>
          </cell>
          <cell r="G333" t="str">
            <v>Лесовой</v>
          </cell>
          <cell r="H333" t="str">
            <v>Лесовой</v>
          </cell>
          <cell r="I333" t="str">
            <v>Децентрализованная закупка</v>
          </cell>
        </row>
        <row r="334">
          <cell r="B334" t="str">
            <v>03007007</v>
          </cell>
          <cell r="C334" t="str">
            <v>Газоходы (в т.ч. стационарные)</v>
          </cell>
          <cell r="D334" t="str">
            <v>Газоходы</v>
          </cell>
          <cell r="E334">
            <v>40</v>
          </cell>
          <cell r="F334">
            <v>3007007</v>
          </cell>
          <cell r="G334" t="str">
            <v>Сытник</v>
          </cell>
          <cell r="H334" t="str">
            <v>Музафарова</v>
          </cell>
          <cell r="I334" t="str">
            <v>Децентрализованная закупка</v>
          </cell>
        </row>
        <row r="335">
          <cell r="B335" t="str">
            <v>02026001</v>
          </cell>
          <cell r="C335" t="str">
            <v>Недвижимость</v>
          </cell>
          <cell r="D335" t="str">
            <v>Недвижимость</v>
          </cell>
          <cell r="E335">
            <v>49</v>
          </cell>
          <cell r="F335">
            <v>2026001</v>
          </cell>
          <cell r="G335" t="str">
            <v>Малашкина</v>
          </cell>
          <cell r="H335" t="str">
            <v>Косенко</v>
          </cell>
          <cell r="I335" t="str">
            <v>Централизованная закупка</v>
          </cell>
        </row>
        <row r="336">
          <cell r="B336" t="str">
            <v>02027001</v>
          </cell>
          <cell r="C336" t="str">
            <v>Электроды, проволоки для сварки черных металлов</v>
          </cell>
          <cell r="D336" t="str">
            <v>Эл/пр черн.мет.</v>
          </cell>
          <cell r="E336">
            <v>10</v>
          </cell>
          <cell r="F336">
            <v>2027001</v>
          </cell>
          <cell r="G336" t="str">
            <v>Малашкина</v>
          </cell>
          <cell r="H336" t="str">
            <v>Косенко</v>
          </cell>
          <cell r="I336" t="str">
            <v>ОЦО</v>
          </cell>
        </row>
        <row r="337">
          <cell r="B337" t="str">
            <v>03007012</v>
          </cell>
          <cell r="C337" t="str">
            <v>Фурмы медные продувочные</v>
          </cell>
          <cell r="D337" t="str">
            <v>ФурмМеднПродув</v>
          </cell>
          <cell r="E337">
            <v>35</v>
          </cell>
          <cell r="F337">
            <v>3007012</v>
          </cell>
          <cell r="G337" t="str">
            <v>Гаврылив</v>
          </cell>
          <cell r="H337" t="str">
            <v>Гаврылив</v>
          </cell>
          <cell r="I337" t="str">
            <v>Децентрализованная закупка</v>
          </cell>
        </row>
        <row r="338">
          <cell r="B338" t="str">
            <v>03007013</v>
          </cell>
          <cell r="C338" t="str">
            <v>Оснастк УКП / вакууматоров (держатели, трайбаппараты, обшивк</v>
          </cell>
          <cell r="D338" t="str">
            <v>ОснУКП</v>
          </cell>
          <cell r="E338">
            <v>49</v>
          </cell>
          <cell r="F338">
            <v>3007013</v>
          </cell>
          <cell r="G338" t="str">
            <v>Лесовой</v>
          </cell>
          <cell r="H338" t="str">
            <v>Лесовой</v>
          </cell>
          <cell r="I338" t="str">
            <v>Децентрализованная закупка</v>
          </cell>
        </row>
        <row r="339">
          <cell r="B339" t="str">
            <v>03001001</v>
          </cell>
          <cell r="C339" t="str">
            <v>Подшипники внутренний Φ менее 100 мм</v>
          </cell>
          <cell r="D339" t="str">
            <v>ПодшпВнДиамМен100</v>
          </cell>
          <cell r="E339">
            <v>10</v>
          </cell>
          <cell r="F339">
            <v>3001001</v>
          </cell>
          <cell r="G339" t="str">
            <v>Лесовой</v>
          </cell>
          <cell r="H339" t="str">
            <v>Лесовой</v>
          </cell>
          <cell r="I339" t="str">
            <v>Централизованная закупка</v>
          </cell>
        </row>
        <row r="340">
          <cell r="B340" t="str">
            <v>03007015</v>
          </cell>
          <cell r="C340" t="str">
            <v>Затворы сталеразлив.ковшей,вспом.оборуд. для их обслуживания</v>
          </cell>
          <cell r="D340" t="str">
            <v>Затворы сталь-ковшей</v>
          </cell>
          <cell r="E340">
            <v>35</v>
          </cell>
          <cell r="F340">
            <v>3007015</v>
          </cell>
          <cell r="G340" t="str">
            <v>Попадинец</v>
          </cell>
          <cell r="H340" t="str">
            <v>Попадинец</v>
          </cell>
          <cell r="I340" t="str">
            <v>Децентрализованная закупка</v>
          </cell>
        </row>
        <row r="341">
          <cell r="B341" t="str">
            <v>03007016</v>
          </cell>
          <cell r="C341" t="str">
            <v>Элем.стал.плав.обор/нал.особ.мар.ст/ имп/круп.габ/слож.обраб</v>
          </cell>
          <cell r="D341" t="str">
            <v>ЭлПлавОбОсМарСтИмГаб</v>
          </cell>
          <cell r="E341">
            <v>49</v>
          </cell>
          <cell r="F341">
            <v>3007016</v>
          </cell>
          <cell r="G341" t="str">
            <v>Попадинец</v>
          </cell>
          <cell r="H341" t="str">
            <v>Попадинец</v>
          </cell>
          <cell r="I341" t="str">
            <v>Децентрализованная закупка</v>
          </cell>
        </row>
        <row r="342">
          <cell r="B342" t="str">
            <v>03007017</v>
          </cell>
          <cell r="C342" t="str">
            <v>Форсунки / горелки / сопла стандартные металлургия</v>
          </cell>
          <cell r="E342">
            <v>40</v>
          </cell>
          <cell r="F342">
            <v>3007017</v>
          </cell>
          <cell r="G342" t="str">
            <v>Попадинец</v>
          </cell>
          <cell r="H342" t="str">
            <v>Попадинец</v>
          </cell>
          <cell r="I342" t="str">
            <v>Децентрализованная закупка</v>
          </cell>
        </row>
        <row r="343">
          <cell r="B343" t="str">
            <v>03007018</v>
          </cell>
          <cell r="C343" t="str">
            <v>Форсунки / горелки / сопла нестандартные металлургия</v>
          </cell>
          <cell r="E343">
            <v>40</v>
          </cell>
          <cell r="F343">
            <v>3007018</v>
          </cell>
          <cell r="G343" t="str">
            <v>Попадинец</v>
          </cell>
          <cell r="H343" t="str">
            <v>Попадинец</v>
          </cell>
          <cell r="I343" t="str">
            <v>Децентрализованная закупка</v>
          </cell>
        </row>
        <row r="344">
          <cell r="B344" t="str">
            <v>03001006</v>
          </cell>
          <cell r="C344" t="str">
            <v>Конвейеры</v>
          </cell>
          <cell r="D344" t="str">
            <v>Конвейеры</v>
          </cell>
          <cell r="E344">
            <v>35</v>
          </cell>
          <cell r="F344">
            <v>3001006</v>
          </cell>
          <cell r="G344" t="str">
            <v>Лесовой</v>
          </cell>
          <cell r="H344" t="str">
            <v>Лесовой</v>
          </cell>
          <cell r="I344" t="str">
            <v>Централизованная закупка</v>
          </cell>
        </row>
        <row r="345">
          <cell r="B345" t="str">
            <v>03007019</v>
          </cell>
          <cell r="C345" t="str">
            <v>Форсунки / горелки / сопла импорт</v>
          </cell>
          <cell r="E345">
            <v>40</v>
          </cell>
          <cell r="F345">
            <v>3007019</v>
          </cell>
          <cell r="G345" t="str">
            <v>Попадинец</v>
          </cell>
          <cell r="H345" t="str">
            <v>Попадинец</v>
          </cell>
          <cell r="I345" t="str">
            <v>Децентрализованная закупка</v>
          </cell>
        </row>
        <row r="346">
          <cell r="B346" t="str">
            <v>03007020</v>
          </cell>
          <cell r="C346" t="str">
            <v>Ролики МНЛЗ</v>
          </cell>
          <cell r="E346">
            <v>10</v>
          </cell>
          <cell r="F346">
            <v>3007020</v>
          </cell>
          <cell r="G346" t="str">
            <v>Попадинец</v>
          </cell>
          <cell r="H346" t="str">
            <v>Попадинец</v>
          </cell>
          <cell r="I346" t="str">
            <v>Децентрализованная закупка</v>
          </cell>
        </row>
        <row r="347">
          <cell r="B347" t="str">
            <v>03022007</v>
          </cell>
          <cell r="C347" t="str">
            <v>Запчасти к автомобилям БЕЛАЗ короткого цикла производства</v>
          </cell>
          <cell r="D347" t="str">
            <v>ЗапчБЕЛАЗКрСР</v>
          </cell>
          <cell r="E347">
            <v>35</v>
          </cell>
          <cell r="F347">
            <v>3022007</v>
          </cell>
          <cell r="G347" t="str">
            <v>Сытник</v>
          </cell>
          <cell r="H347" t="str">
            <v>Музафарова</v>
          </cell>
          <cell r="I347" t="str">
            <v>Децентрализованная закупка</v>
          </cell>
        </row>
        <row r="348">
          <cell r="B348" t="str">
            <v>03001020</v>
          </cell>
          <cell r="C348" t="str">
            <v>Стрелочные переводы и элементы к ним</v>
          </cell>
          <cell r="D348" t="str">
            <v>СП и элементы к ним</v>
          </cell>
          <cell r="E348">
            <v>35</v>
          </cell>
          <cell r="F348">
            <v>3001020</v>
          </cell>
          <cell r="G348" t="str">
            <v>Лесовой</v>
          </cell>
          <cell r="H348" t="str">
            <v>Лесовой</v>
          </cell>
          <cell r="I348" t="str">
            <v>Централизованная закупка</v>
          </cell>
        </row>
        <row r="349">
          <cell r="B349" t="str">
            <v>03022002</v>
          </cell>
          <cell r="C349" t="str">
            <v>Слябовозы</v>
          </cell>
          <cell r="D349" t="str">
            <v>Слябовозы</v>
          </cell>
          <cell r="E349">
            <v>49</v>
          </cell>
          <cell r="F349">
            <v>3022002</v>
          </cell>
          <cell r="G349" t="str">
            <v>Гаврылив</v>
          </cell>
          <cell r="H349" t="str">
            <v>Гаврылив</v>
          </cell>
          <cell r="I349" t="str">
            <v>Децентрализованная закупка</v>
          </cell>
        </row>
        <row r="350">
          <cell r="B350" t="str">
            <v>03001010</v>
          </cell>
          <cell r="C350" t="str">
            <v>Подшипники внутренний Φ 100-299 мм</v>
          </cell>
          <cell r="D350" t="str">
            <v>Подшп.ВнДиам100-299</v>
          </cell>
          <cell r="E350">
            <v>10</v>
          </cell>
          <cell r="F350">
            <v>3001010</v>
          </cell>
          <cell r="G350" t="str">
            <v>Лесовой</v>
          </cell>
          <cell r="H350" t="str">
            <v>Лесовой</v>
          </cell>
          <cell r="I350" t="str">
            <v>Централизованная закупка</v>
          </cell>
        </row>
        <row r="351">
          <cell r="B351" t="str">
            <v>03001011</v>
          </cell>
          <cell r="C351" t="str">
            <v>Подшипники внутренний Φ 300-999 мм</v>
          </cell>
          <cell r="D351" t="str">
            <v>Подшп.ВнДиам300-999</v>
          </cell>
          <cell r="E351">
            <v>10</v>
          </cell>
          <cell r="F351">
            <v>3001011</v>
          </cell>
          <cell r="G351" t="str">
            <v>Лесовой</v>
          </cell>
          <cell r="H351" t="str">
            <v>Лесовой</v>
          </cell>
          <cell r="I351" t="str">
            <v>Централизованная закупка</v>
          </cell>
        </row>
        <row r="352">
          <cell r="B352" t="str">
            <v>03001012</v>
          </cell>
          <cell r="C352" t="str">
            <v>Подшипники крупногабаритные и жидкостного трения валковой гр</v>
          </cell>
          <cell r="D352" t="str">
            <v>ПодшКрупЖидТренВалГр</v>
          </cell>
          <cell r="E352">
            <v>45</v>
          </cell>
          <cell r="F352">
            <v>3001012</v>
          </cell>
          <cell r="G352" t="str">
            <v>Лесовой</v>
          </cell>
          <cell r="H352" t="str">
            <v>Лесовой</v>
          </cell>
          <cell r="I352" t="str">
            <v>Централизованная закупка</v>
          </cell>
        </row>
        <row r="353">
          <cell r="B353" t="str">
            <v>03022005</v>
          </cell>
          <cell r="C353" t="str">
            <v>Запчасти к слябовозам</v>
          </cell>
          <cell r="D353" t="str">
            <v>ЗапчСлябовоз</v>
          </cell>
          <cell r="E353">
            <v>49</v>
          </cell>
          <cell r="F353">
            <v>3022005</v>
          </cell>
          <cell r="G353" t="str">
            <v>Гаврылив</v>
          </cell>
          <cell r="H353" t="str">
            <v>Гаврылив</v>
          </cell>
          <cell r="I353" t="str">
            <v>Децентрализованная закупка</v>
          </cell>
        </row>
        <row r="354">
          <cell r="B354" t="str">
            <v>02017004</v>
          </cell>
          <cell r="C354" t="str">
            <v>Средства обеспечения безопасности предприятия</v>
          </cell>
          <cell r="D354" t="str">
            <v>СрОбеспБезПр</v>
          </cell>
          <cell r="E354">
            <v>49</v>
          </cell>
          <cell r="F354">
            <v>2017004</v>
          </cell>
          <cell r="G354" t="str">
            <v>Малашкина</v>
          </cell>
          <cell r="H354" t="str">
            <v>Косенко</v>
          </cell>
          <cell r="I354" t="str">
            <v>Децентрализованная закупка</v>
          </cell>
        </row>
        <row r="355">
          <cell r="B355" t="str">
            <v>03025004</v>
          </cell>
          <cell r="C355" t="str">
            <v>Противопожарное оборудование общего назначения</v>
          </cell>
          <cell r="D355" t="str">
            <v>ПротивопОборОбщНазн</v>
          </cell>
          <cell r="E355">
            <v>40</v>
          </cell>
          <cell r="F355">
            <v>3025004</v>
          </cell>
          <cell r="G355" t="str">
            <v>Малашкина</v>
          </cell>
          <cell r="H355" t="str">
            <v>Косенко</v>
          </cell>
          <cell r="I355" t="str">
            <v>Децентрализованная закупка</v>
          </cell>
        </row>
        <row r="356">
          <cell r="B356" t="str">
            <v>03025013</v>
          </cell>
          <cell r="C356" t="str">
            <v>Противопожарное оборудование / комплектующие</v>
          </cell>
          <cell r="D356" t="str">
            <v>ПротивопожОборКомпл</v>
          </cell>
          <cell r="E356">
            <v>40</v>
          </cell>
          <cell r="F356">
            <v>3025013</v>
          </cell>
          <cell r="G356" t="str">
            <v>Малашкина</v>
          </cell>
          <cell r="H356" t="str">
            <v>Косенко</v>
          </cell>
          <cell r="I356" t="str">
            <v>Децентрализованная закупка</v>
          </cell>
        </row>
        <row r="357">
          <cell r="B357" t="str">
            <v>03025001</v>
          </cell>
          <cell r="C357" t="str">
            <v>Погрузчики</v>
          </cell>
          <cell r="D357" t="str">
            <v>Погрузчики</v>
          </cell>
          <cell r="E357">
            <v>40</v>
          </cell>
          <cell r="F357">
            <v>3025001</v>
          </cell>
          <cell r="G357" t="str">
            <v>Гаврылив</v>
          </cell>
          <cell r="H357" t="str">
            <v>Гаврылив</v>
          </cell>
          <cell r="I357" t="str">
            <v>Децентрализованная закупка</v>
          </cell>
        </row>
        <row r="358">
          <cell r="B358" t="str">
            <v>03025008</v>
          </cell>
          <cell r="C358" t="str">
            <v>Водный транспорт</v>
          </cell>
          <cell r="D358" t="str">
            <v>Водный транспорт</v>
          </cell>
          <cell r="E358">
            <v>43</v>
          </cell>
          <cell r="F358">
            <v>3025008</v>
          </cell>
          <cell r="G358" t="str">
            <v>Гаврылив</v>
          </cell>
          <cell r="H358" t="str">
            <v>Гаврылив</v>
          </cell>
          <cell r="I358" t="str">
            <v>Децентрализованная закупка</v>
          </cell>
        </row>
        <row r="359">
          <cell r="B359" t="str">
            <v>03025009</v>
          </cell>
          <cell r="C359" t="str">
            <v>Земснаряды</v>
          </cell>
          <cell r="D359" t="str">
            <v>Земснаряды</v>
          </cell>
          <cell r="E359">
            <v>49</v>
          </cell>
          <cell r="F359">
            <v>3025009</v>
          </cell>
          <cell r="G359" t="str">
            <v>Гаврылив</v>
          </cell>
          <cell r="H359" t="str">
            <v>Гаврылив</v>
          </cell>
          <cell r="I359" t="str">
            <v>Децентрализованная закупка</v>
          </cell>
        </row>
        <row r="360">
          <cell r="B360" t="str">
            <v>03025011</v>
          </cell>
          <cell r="C360" t="str">
            <v>З\ч к СБШ</v>
          </cell>
          <cell r="D360" t="str">
            <v>ЗапчСБШ</v>
          </cell>
          <cell r="E360">
            <v>35</v>
          </cell>
          <cell r="F360">
            <v>3025011</v>
          </cell>
          <cell r="G360" t="str">
            <v>Гаврылив</v>
          </cell>
          <cell r="H360" t="str">
            <v>Гаврылив</v>
          </cell>
          <cell r="I360" t="str">
            <v>Децентрализованная закупка</v>
          </cell>
        </row>
        <row r="361">
          <cell r="B361" t="str">
            <v>03025014</v>
          </cell>
          <cell r="C361" t="str">
            <v>Противопожарное оборудование / гидранты, вентили</v>
          </cell>
          <cell r="D361" t="str">
            <v>ПротивопОборГидрВент</v>
          </cell>
          <cell r="E361">
            <v>40</v>
          </cell>
          <cell r="F361">
            <v>3025014</v>
          </cell>
          <cell r="G361" t="str">
            <v>Сытник</v>
          </cell>
          <cell r="H361" t="str">
            <v>Музафарова</v>
          </cell>
          <cell r="I361" t="str">
            <v>Децентрализованная закупка</v>
          </cell>
        </row>
        <row r="362">
          <cell r="B362" t="str">
            <v>03025015</v>
          </cell>
          <cell r="C362" t="str">
            <v>Системы автоматического пожаротушения ЖД</v>
          </cell>
          <cell r="E362">
            <v>40</v>
          </cell>
          <cell r="F362">
            <v>3025015</v>
          </cell>
          <cell r="G362" t="str">
            <v>Сытник</v>
          </cell>
          <cell r="H362" t="str">
            <v>Музафарова</v>
          </cell>
          <cell r="I362" t="str">
            <v>Децентрализованная закупка</v>
          </cell>
        </row>
        <row r="363">
          <cell r="B363" t="str">
            <v>03025016</v>
          </cell>
          <cell r="C363" t="str">
            <v>Системы автоматического пожаротушения автомобильные</v>
          </cell>
          <cell r="E363">
            <v>40</v>
          </cell>
          <cell r="F363">
            <v>3025016</v>
          </cell>
          <cell r="G363" t="str">
            <v>Сытник</v>
          </cell>
          <cell r="H363" t="str">
            <v>Музафарова</v>
          </cell>
          <cell r="I363" t="str">
            <v>Децентрализованная закупка</v>
          </cell>
        </row>
        <row r="364">
          <cell r="B364" t="str">
            <v>03025017</v>
          </cell>
          <cell r="C364" t="str">
            <v>Запчасти к спецтехнике импорт</v>
          </cell>
          <cell r="E364">
            <v>15</v>
          </cell>
          <cell r="F364">
            <v>3025017</v>
          </cell>
          <cell r="G364" t="str">
            <v>Гаврылив</v>
          </cell>
          <cell r="H364" t="str">
            <v>Гаврылив</v>
          </cell>
          <cell r="I364" t="str">
            <v>Децентрализованная закупка</v>
          </cell>
        </row>
        <row r="365">
          <cell r="B365" t="str">
            <v>03025018</v>
          </cell>
          <cell r="C365" t="str">
            <v>З/Ч к Погрузчикам</v>
          </cell>
          <cell r="D365" t="str">
            <v>ЗЧ к Погрузчикам</v>
          </cell>
          <cell r="E365">
            <v>40</v>
          </cell>
          <cell r="F365">
            <v>3025018</v>
          </cell>
          <cell r="G365" t="str">
            <v>Сытник</v>
          </cell>
          <cell r="H365" t="str">
            <v>Музафарова</v>
          </cell>
          <cell r="I365" t="str">
            <v>Децентрализованная закупка</v>
          </cell>
        </row>
        <row r="366">
          <cell r="B366" t="str">
            <v>03014004</v>
          </cell>
          <cell r="C366" t="str">
            <v>Станки и запасные части к станкам</v>
          </cell>
          <cell r="D366" t="str">
            <v>Станки+З/ч</v>
          </cell>
          <cell r="E366">
            <v>45</v>
          </cell>
          <cell r="F366">
            <v>3014004</v>
          </cell>
          <cell r="G366" t="str">
            <v>Гаврылив</v>
          </cell>
          <cell r="H366" t="str">
            <v>Гаврылив</v>
          </cell>
          <cell r="I366" t="str">
            <v>Децентрализованная закупка</v>
          </cell>
        </row>
        <row r="367">
          <cell r="B367" t="str">
            <v>02005001</v>
          </cell>
          <cell r="C367" t="str">
            <v>Метизы номенклатуры ДрМЗ</v>
          </cell>
          <cell r="D367" t="str">
            <v>МетизыДрМЗ</v>
          </cell>
          <cell r="E367">
            <v>25</v>
          </cell>
          <cell r="F367">
            <v>2005001</v>
          </cell>
          <cell r="G367" t="str">
            <v>Малашкина</v>
          </cell>
          <cell r="H367" t="str">
            <v>Косенко</v>
          </cell>
          <cell r="I367" t="str">
            <v>ОЦО</v>
          </cell>
        </row>
        <row r="368">
          <cell r="B368" t="str">
            <v>03014003</v>
          </cell>
          <cell r="C368" t="str">
            <v>Прочее станочное оборудование</v>
          </cell>
          <cell r="D368" t="str">
            <v>ПрочСтанОб</v>
          </cell>
          <cell r="E368">
            <v>49</v>
          </cell>
          <cell r="F368">
            <v>3014003</v>
          </cell>
          <cell r="G368" t="str">
            <v>Гаврылив</v>
          </cell>
          <cell r="H368" t="str">
            <v>Гаврылив</v>
          </cell>
          <cell r="I368" t="str">
            <v>Децентрализованная закупка</v>
          </cell>
        </row>
        <row r="369">
          <cell r="B369" t="str">
            <v>03014002</v>
          </cell>
          <cell r="C369" t="str">
            <v>Металлообрабраб. станки и запч. со сроком произв. от 180 дн.</v>
          </cell>
          <cell r="D369" t="str">
            <v>МетОбрСтанкСПот180дн</v>
          </cell>
          <cell r="E369">
            <v>60</v>
          </cell>
          <cell r="F369">
            <v>3014002</v>
          </cell>
          <cell r="G369" t="str">
            <v>Гаврылив</v>
          </cell>
          <cell r="H369" t="str">
            <v>Гаврылив</v>
          </cell>
          <cell r="I369" t="str">
            <v>Децентрализованная закупка</v>
          </cell>
        </row>
        <row r="370">
          <cell r="B370" t="str">
            <v>03014001</v>
          </cell>
          <cell r="C370" t="str">
            <v>Деревообрабатывающие станки и запчасти</v>
          </cell>
          <cell r="D370" t="str">
            <v>ДерОбрСтанки</v>
          </cell>
          <cell r="E370">
            <v>46</v>
          </cell>
          <cell r="F370">
            <v>3014001</v>
          </cell>
          <cell r="G370" t="str">
            <v>Гаврылив</v>
          </cell>
          <cell r="H370" t="str">
            <v>Гаврылив</v>
          </cell>
          <cell r="I370" t="str">
            <v>Децентрализованная закупка</v>
          </cell>
        </row>
        <row r="371">
          <cell r="B371" t="str">
            <v>02006001</v>
          </cell>
          <cell r="C371" t="str">
            <v>Строительные смеси и отделочные материалы общ. назначения</v>
          </cell>
          <cell r="D371" t="str">
            <v>СтрСмесОтдМатОбщНазн</v>
          </cell>
          <cell r="E371">
            <v>39</v>
          </cell>
          <cell r="F371">
            <v>2006001</v>
          </cell>
          <cell r="G371" t="str">
            <v>Малашкина</v>
          </cell>
          <cell r="H371" t="str">
            <v>Косенко</v>
          </cell>
          <cell r="I371" t="str">
            <v>Децентрализованная закупка</v>
          </cell>
        </row>
        <row r="372">
          <cell r="B372" t="str">
            <v>02006004</v>
          </cell>
          <cell r="C372" t="str">
            <v>Кровельные и тепло, влаго изолирующие  материалы</v>
          </cell>
          <cell r="D372" t="str">
            <v>КровТепВлИзолМат</v>
          </cell>
          <cell r="E372">
            <v>30</v>
          </cell>
          <cell r="F372">
            <v>2006004</v>
          </cell>
          <cell r="G372" t="str">
            <v>Косенко</v>
          </cell>
          <cell r="H372" t="str">
            <v>Косенко</v>
          </cell>
          <cell r="I372" t="str">
            <v>Децентрализованная закупка</v>
          </cell>
        </row>
        <row r="373">
          <cell r="B373" t="str">
            <v>03003001</v>
          </cell>
          <cell r="C373" t="str">
            <v>Дробильное оборудование</v>
          </cell>
          <cell r="D373" t="str">
            <v>ДробОбор</v>
          </cell>
          <cell r="E373">
            <v>45</v>
          </cell>
          <cell r="F373">
            <v>3003001</v>
          </cell>
          <cell r="G373" t="str">
            <v>Попадинец</v>
          </cell>
          <cell r="H373" t="str">
            <v>Попадинец</v>
          </cell>
          <cell r="I373" t="str">
            <v>Централизованная закупка</v>
          </cell>
        </row>
        <row r="374">
          <cell r="B374" t="str">
            <v>03003002</v>
          </cell>
          <cell r="C374" t="str">
            <v>Мельницы</v>
          </cell>
          <cell r="D374" t="str">
            <v>Мельницы</v>
          </cell>
          <cell r="E374">
            <v>45</v>
          </cell>
          <cell r="F374">
            <v>3003002</v>
          </cell>
          <cell r="G374" t="str">
            <v>Попадинец</v>
          </cell>
          <cell r="H374" t="str">
            <v>Попадинец</v>
          </cell>
          <cell r="I374" t="str">
            <v>Централизованная закупка</v>
          </cell>
        </row>
        <row r="375">
          <cell r="B375" t="str">
            <v>03003003</v>
          </cell>
          <cell r="C375" t="str">
            <v>Запасные части и сменное оборудование к дробилкам</v>
          </cell>
          <cell r="D375" t="str">
            <v>ЗапчСмОбДроб</v>
          </cell>
          <cell r="E375">
            <v>45</v>
          </cell>
          <cell r="F375">
            <v>3003003</v>
          </cell>
          <cell r="G375" t="str">
            <v>Попадинец</v>
          </cell>
          <cell r="H375" t="str">
            <v>Попадинец</v>
          </cell>
          <cell r="I375" t="str">
            <v>Централизованная закупка</v>
          </cell>
        </row>
        <row r="376">
          <cell r="B376" t="str">
            <v>03003004</v>
          </cell>
          <cell r="C376" t="str">
            <v>Запасные части и сменное оборудование к мельницам</v>
          </cell>
          <cell r="D376" t="str">
            <v>ЗапчСмОбМельн</v>
          </cell>
          <cell r="E376">
            <v>45</v>
          </cell>
          <cell r="F376">
            <v>3003004</v>
          </cell>
          <cell r="G376" t="str">
            <v>Попадинец</v>
          </cell>
          <cell r="H376" t="str">
            <v>Попадинец</v>
          </cell>
          <cell r="I376" t="str">
            <v>Централизованная закупка</v>
          </cell>
        </row>
        <row r="377">
          <cell r="B377" t="str">
            <v>03003005</v>
          </cell>
          <cell r="C377" t="str">
            <v>Футеровка, крепежи к дробилкам и мельницам</v>
          </cell>
          <cell r="D377" t="str">
            <v>Футеровка, крепежи</v>
          </cell>
          <cell r="E377">
            <v>45</v>
          </cell>
          <cell r="F377">
            <v>3003005</v>
          </cell>
          <cell r="G377" t="str">
            <v>Попадинец</v>
          </cell>
          <cell r="H377" t="str">
            <v>Попадинец</v>
          </cell>
          <cell r="I377" t="str">
            <v>Централизованная закупка</v>
          </cell>
        </row>
        <row r="378">
          <cell r="B378" t="str">
            <v>02006003</v>
          </cell>
          <cell r="C378" t="str">
            <v>Окна и двери общего назначения и фурнитура к ним</v>
          </cell>
          <cell r="D378" t="str">
            <v>ОкДвОбщНазФурн</v>
          </cell>
          <cell r="E378">
            <v>35</v>
          </cell>
          <cell r="F378">
            <v>2006003</v>
          </cell>
          <cell r="G378" t="str">
            <v>Малашкина</v>
          </cell>
          <cell r="H378" t="str">
            <v>Косенко</v>
          </cell>
          <cell r="I378" t="str">
            <v>Децентрализованная закупка</v>
          </cell>
        </row>
        <row r="379">
          <cell r="B379" t="str">
            <v>02006017</v>
          </cell>
          <cell r="C379" t="str">
            <v>Щебни</v>
          </cell>
          <cell r="D379" t="str">
            <v>Щебни</v>
          </cell>
          <cell r="E379">
            <v>35</v>
          </cell>
          <cell r="F379">
            <v>2006017</v>
          </cell>
          <cell r="G379" t="str">
            <v>Косенко</v>
          </cell>
          <cell r="H379" t="str">
            <v>Косенко</v>
          </cell>
          <cell r="I379" t="str">
            <v>Децентрализованная закупка</v>
          </cell>
        </row>
        <row r="380">
          <cell r="B380" t="str">
            <v>03003008</v>
          </cell>
          <cell r="C380" t="str">
            <v>Малогобаритное дробильное оборудование</v>
          </cell>
          <cell r="E380">
            <v>45</v>
          </cell>
          <cell r="F380">
            <v>3003008</v>
          </cell>
          <cell r="G380" t="str">
            <v>Косенко</v>
          </cell>
          <cell r="H380" t="str">
            <v>Косенко</v>
          </cell>
          <cell r="I380" t="str">
            <v>Централизованная закупка</v>
          </cell>
        </row>
        <row r="381">
          <cell r="B381" t="str">
            <v>02006005</v>
          </cell>
          <cell r="C381" t="str">
            <v>Бетон, раствор</v>
          </cell>
          <cell r="D381" t="str">
            <v>БетонРаствор</v>
          </cell>
          <cell r="E381">
            <v>35</v>
          </cell>
          <cell r="F381">
            <v>2006005</v>
          </cell>
          <cell r="G381" t="str">
            <v>Малашкина</v>
          </cell>
          <cell r="H381" t="str">
            <v>Пугач</v>
          </cell>
          <cell r="I381" t="str">
            <v>Децентрализованная закупка</v>
          </cell>
        </row>
        <row r="382">
          <cell r="B382" t="str">
            <v>03004001</v>
          </cell>
          <cell r="C382" t="str">
            <v>Грохоты</v>
          </cell>
          <cell r="D382" t="str">
            <v>Грохоты</v>
          </cell>
          <cell r="E382">
            <v>45</v>
          </cell>
          <cell r="F382">
            <v>3004001</v>
          </cell>
          <cell r="G382" t="str">
            <v>Лесовой</v>
          </cell>
          <cell r="H382" t="str">
            <v>Лесовой</v>
          </cell>
          <cell r="I382" t="str">
            <v>Централизованная закупка</v>
          </cell>
        </row>
        <row r="383">
          <cell r="B383" t="str">
            <v>03004002</v>
          </cell>
          <cell r="C383" t="str">
            <v>Запасные части к грохотам</v>
          </cell>
          <cell r="D383" t="str">
            <v>ЗапчГрох</v>
          </cell>
          <cell r="E383">
            <v>45</v>
          </cell>
          <cell r="F383">
            <v>3004002</v>
          </cell>
          <cell r="G383" t="str">
            <v>Лесовой</v>
          </cell>
          <cell r="H383" t="str">
            <v>Лесовой</v>
          </cell>
          <cell r="I383" t="str">
            <v>ОГОК</v>
          </cell>
        </row>
        <row r="384">
          <cell r="B384" t="str">
            <v>03004003</v>
          </cell>
          <cell r="C384" t="str">
            <v>Гидроциклоны</v>
          </cell>
          <cell r="D384" t="str">
            <v>Гидроциклоны</v>
          </cell>
          <cell r="E384">
            <v>45</v>
          </cell>
          <cell r="F384">
            <v>3004003</v>
          </cell>
          <cell r="G384" t="str">
            <v>Лесовой</v>
          </cell>
          <cell r="H384" t="str">
            <v>Лесовой</v>
          </cell>
          <cell r="I384" t="str">
            <v>ОГОК</v>
          </cell>
        </row>
        <row r="385">
          <cell r="B385" t="str">
            <v>03004004</v>
          </cell>
          <cell r="C385" t="str">
            <v>Запасные части к гидроциклонам</v>
          </cell>
          <cell r="D385" t="str">
            <v>ЗапчГидроц</v>
          </cell>
          <cell r="E385">
            <v>30</v>
          </cell>
          <cell r="F385">
            <v>3004004</v>
          </cell>
          <cell r="G385" t="str">
            <v>Лесовой</v>
          </cell>
          <cell r="H385" t="str">
            <v>Лесовой</v>
          </cell>
          <cell r="I385" t="str">
            <v>ОГОК</v>
          </cell>
        </row>
        <row r="386">
          <cell r="B386" t="str">
            <v>03004005</v>
          </cell>
          <cell r="C386" t="str">
            <v>Центрифуги</v>
          </cell>
          <cell r="D386" t="str">
            <v>Центрифуги</v>
          </cell>
          <cell r="E386">
            <v>45</v>
          </cell>
          <cell r="F386">
            <v>3004005</v>
          </cell>
          <cell r="G386" t="str">
            <v>Лесовой</v>
          </cell>
          <cell r="H386" t="str">
            <v>Лесовой</v>
          </cell>
          <cell r="I386" t="str">
            <v>ОГОК</v>
          </cell>
        </row>
        <row r="387">
          <cell r="B387" t="str">
            <v>02006007</v>
          </cell>
          <cell r="C387" t="str">
            <v>Железобетонные изделия</v>
          </cell>
          <cell r="D387" t="str">
            <v>ЖелБетИзд</v>
          </cell>
          <cell r="E387">
            <v>40</v>
          </cell>
          <cell r="F387">
            <v>2006007</v>
          </cell>
          <cell r="G387" t="str">
            <v>Малашкина</v>
          </cell>
          <cell r="H387" t="str">
            <v>Пугач</v>
          </cell>
          <cell r="I387" t="str">
            <v>Децентрализованная закупка</v>
          </cell>
        </row>
        <row r="388">
          <cell r="B388" t="str">
            <v>03004007</v>
          </cell>
          <cell r="C388" t="str">
            <v>Сепараторы</v>
          </cell>
          <cell r="D388" t="str">
            <v>Сепараторы</v>
          </cell>
          <cell r="E388">
            <v>35</v>
          </cell>
          <cell r="F388">
            <v>3004007</v>
          </cell>
          <cell r="G388" t="str">
            <v>Лесовой</v>
          </cell>
          <cell r="H388" t="str">
            <v>Лесовой</v>
          </cell>
          <cell r="I388" t="str">
            <v>Централизованная закупка</v>
          </cell>
        </row>
        <row r="389">
          <cell r="B389" t="str">
            <v>03004008</v>
          </cell>
          <cell r="C389" t="str">
            <v>Запасные части к сепараторам</v>
          </cell>
          <cell r="D389" t="str">
            <v>ЗапчСепар</v>
          </cell>
          <cell r="E389">
            <v>35</v>
          </cell>
          <cell r="F389">
            <v>3004008</v>
          </cell>
          <cell r="G389" t="str">
            <v>Лесовой</v>
          </cell>
          <cell r="H389" t="str">
            <v>Лесовой</v>
          </cell>
          <cell r="I389" t="str">
            <v>Централизованная закупка</v>
          </cell>
        </row>
        <row r="390">
          <cell r="B390" t="str">
            <v>03004009</v>
          </cell>
          <cell r="C390" t="str">
            <v>Классификаторы</v>
          </cell>
          <cell r="D390" t="str">
            <v>Классификаторы</v>
          </cell>
          <cell r="E390">
            <v>45</v>
          </cell>
          <cell r="F390">
            <v>3004009</v>
          </cell>
          <cell r="G390" t="str">
            <v>Лесовой</v>
          </cell>
          <cell r="H390" t="str">
            <v>Лесовой</v>
          </cell>
          <cell r="I390" t="str">
            <v>ОГОК</v>
          </cell>
        </row>
        <row r="391">
          <cell r="B391" t="str">
            <v>03004010</v>
          </cell>
          <cell r="C391" t="str">
            <v>Запасные части к классификаторам</v>
          </cell>
          <cell r="D391" t="str">
            <v>ЗапчКлассиф</v>
          </cell>
          <cell r="E391">
            <v>45</v>
          </cell>
          <cell r="F391">
            <v>3004010</v>
          </cell>
          <cell r="G391" t="str">
            <v>Лесовой</v>
          </cell>
          <cell r="H391" t="str">
            <v>Лесовой</v>
          </cell>
          <cell r="I391" t="str">
            <v>ОГОК</v>
          </cell>
        </row>
        <row r="392">
          <cell r="B392" t="str">
            <v>03004011</v>
          </cell>
          <cell r="C392" t="str">
            <v>Вакуум-фильтры</v>
          </cell>
          <cell r="D392" t="str">
            <v>Вакуум-фильтры</v>
          </cell>
          <cell r="E392">
            <v>45</v>
          </cell>
          <cell r="F392">
            <v>3004011</v>
          </cell>
          <cell r="G392" t="str">
            <v>Лесовой</v>
          </cell>
          <cell r="H392" t="str">
            <v>Лесовой</v>
          </cell>
          <cell r="I392" t="str">
            <v>Централизованная закупка</v>
          </cell>
        </row>
        <row r="393">
          <cell r="B393" t="str">
            <v>02006014</v>
          </cell>
          <cell r="C393" t="str">
            <v>Спирт</v>
          </cell>
          <cell r="D393" t="str">
            <v>Спирт</v>
          </cell>
          <cell r="E393">
            <v>30</v>
          </cell>
          <cell r="F393">
            <v>2006014</v>
          </cell>
          <cell r="G393" t="str">
            <v>Малашкина</v>
          </cell>
          <cell r="H393" t="str">
            <v>Косенко</v>
          </cell>
          <cell r="I393" t="str">
            <v>Децентрализованная закупка</v>
          </cell>
        </row>
        <row r="394">
          <cell r="B394" t="str">
            <v>03004013</v>
          </cell>
          <cell r="C394" t="str">
            <v>Дешламаторы</v>
          </cell>
          <cell r="D394" t="str">
            <v>Дешламаторы</v>
          </cell>
          <cell r="E394">
            <v>45</v>
          </cell>
          <cell r="F394">
            <v>3004013</v>
          </cell>
          <cell r="G394" t="str">
            <v>Лесовой</v>
          </cell>
          <cell r="H394" t="str">
            <v>Лесовой</v>
          </cell>
          <cell r="I394" t="str">
            <v>ОГОК</v>
          </cell>
        </row>
        <row r="395">
          <cell r="B395" t="str">
            <v>03004014</v>
          </cell>
          <cell r="C395" t="str">
            <v>Запасные части к дешламаторам</v>
          </cell>
          <cell r="D395" t="str">
            <v>ЗапчДешлам</v>
          </cell>
          <cell r="E395">
            <v>45</v>
          </cell>
          <cell r="F395">
            <v>3004014</v>
          </cell>
          <cell r="G395" t="str">
            <v>Лесовой</v>
          </cell>
          <cell r="H395" t="str">
            <v>Лесовой</v>
          </cell>
          <cell r="I395" t="str">
            <v>ОГОК</v>
          </cell>
        </row>
        <row r="396">
          <cell r="B396" t="str">
            <v>02006020</v>
          </cell>
          <cell r="C396" t="str">
            <v>Строительные смеси и отделочные материалы брендовые</v>
          </cell>
          <cell r="D396" t="str">
            <v>СтрСмесОтдМатерБренд</v>
          </cell>
          <cell r="E396">
            <v>39</v>
          </cell>
          <cell r="F396">
            <v>2006020</v>
          </cell>
          <cell r="G396" t="str">
            <v>Малашкина</v>
          </cell>
          <cell r="H396" t="str">
            <v>Косенко</v>
          </cell>
          <cell r="I396" t="str">
            <v>Децентрализованная закупка</v>
          </cell>
        </row>
        <row r="397">
          <cell r="B397" t="str">
            <v>02006006</v>
          </cell>
          <cell r="C397" t="str">
            <v>Изделия и материалы для изготовления стен</v>
          </cell>
          <cell r="D397" t="str">
            <v>ИздМатИзготСтен</v>
          </cell>
          <cell r="E397">
            <v>30</v>
          </cell>
          <cell r="F397">
            <v>2006006</v>
          </cell>
          <cell r="G397" t="str">
            <v>Малашкина</v>
          </cell>
          <cell r="H397" t="str">
            <v>Косенко</v>
          </cell>
          <cell r="I397" t="str">
            <v>Децентрализованная закупка</v>
          </cell>
        </row>
        <row r="398">
          <cell r="B398" t="str">
            <v>03004017</v>
          </cell>
          <cell r="C398" t="str">
            <v>Флотационные машины</v>
          </cell>
          <cell r="D398" t="str">
            <v>Флотационные машины</v>
          </cell>
          <cell r="E398">
            <v>45</v>
          </cell>
          <cell r="F398">
            <v>3004017</v>
          </cell>
          <cell r="G398" t="str">
            <v>Лесовой</v>
          </cell>
          <cell r="H398" t="str">
            <v>Лесовой</v>
          </cell>
          <cell r="I398" t="str">
            <v>Централизованная закупка</v>
          </cell>
        </row>
        <row r="399">
          <cell r="B399" t="str">
            <v>02006019</v>
          </cell>
          <cell r="C399" t="str">
            <v>Матер.специф.сыпуч.(цемент глинозем.,мука,порошок кислотоуп)</v>
          </cell>
          <cell r="D399" t="str">
            <v>МатерСпецифСыпуч</v>
          </cell>
          <cell r="E399">
            <v>14</v>
          </cell>
          <cell r="F399">
            <v>2006019</v>
          </cell>
          <cell r="G399" t="str">
            <v>Малашкина</v>
          </cell>
          <cell r="H399" t="str">
            <v>Пугач</v>
          </cell>
          <cell r="I399" t="str">
            <v>Децентрализованная закупка</v>
          </cell>
        </row>
        <row r="400">
          <cell r="B400" t="str">
            <v>03004019</v>
          </cell>
          <cell r="C400" t="str">
            <v>Отсадочные машины и запчасти к ним</v>
          </cell>
          <cell r="D400" t="str">
            <v>Отсадочн Маш и Запч</v>
          </cell>
          <cell r="E400">
            <v>45</v>
          </cell>
          <cell r="F400">
            <v>3004019</v>
          </cell>
          <cell r="G400" t="str">
            <v>Лесовой</v>
          </cell>
          <cell r="H400" t="str">
            <v>Лесовой</v>
          </cell>
          <cell r="I400" t="str">
            <v>Централизованная закупка</v>
          </cell>
        </row>
        <row r="401">
          <cell r="B401" t="str">
            <v>03005001</v>
          </cell>
          <cell r="C401" t="str">
            <v>Обжиговые машины и запасные части к ним</v>
          </cell>
          <cell r="D401" t="str">
            <v>ОбжМашЗапч</v>
          </cell>
          <cell r="E401">
            <v>35</v>
          </cell>
          <cell r="F401">
            <v>3005001</v>
          </cell>
          <cell r="G401" t="str">
            <v>Лесовой</v>
          </cell>
          <cell r="H401" t="str">
            <v>Лесовой</v>
          </cell>
          <cell r="I401" t="str">
            <v>ОГОК</v>
          </cell>
        </row>
        <row r="402">
          <cell r="B402" t="str">
            <v>02006009</v>
          </cell>
          <cell r="C402" t="str">
            <v>Двери специального назначения и фурнитура к ним</v>
          </cell>
          <cell r="D402" t="str">
            <v>ДвСпецНазФурн</v>
          </cell>
          <cell r="E402">
            <v>30</v>
          </cell>
          <cell r="F402">
            <v>2006009</v>
          </cell>
          <cell r="G402" t="str">
            <v>Малашкина</v>
          </cell>
          <cell r="H402" t="str">
            <v>Косенко</v>
          </cell>
          <cell r="I402" t="str">
            <v>Децентрализованная закупка</v>
          </cell>
        </row>
        <row r="403">
          <cell r="B403" t="str">
            <v>03005003</v>
          </cell>
          <cell r="C403" t="str">
            <v>Колосники</v>
          </cell>
          <cell r="D403" t="str">
            <v>Колосники</v>
          </cell>
          <cell r="E403">
            <v>35</v>
          </cell>
          <cell r="F403">
            <v>3005003</v>
          </cell>
          <cell r="G403" t="str">
            <v>Лесовой</v>
          </cell>
          <cell r="H403" t="str">
            <v>Лесовой</v>
          </cell>
          <cell r="I403" t="str">
            <v>Централизованная закупка</v>
          </cell>
        </row>
        <row r="404">
          <cell r="B404" t="str">
            <v>03005004</v>
          </cell>
          <cell r="C404" t="str">
            <v>Запасные части к обжиговому оборудованию</v>
          </cell>
          <cell r="E404">
            <v>35</v>
          </cell>
          <cell r="F404">
            <v>3005004</v>
          </cell>
          <cell r="G404" t="str">
            <v>Лесовой</v>
          </cell>
          <cell r="H404" t="str">
            <v>Лесовой</v>
          </cell>
          <cell r="I404" t="str">
            <v>ОГОК</v>
          </cell>
        </row>
        <row r="405">
          <cell r="B405" t="str">
            <v>03005005</v>
          </cell>
          <cell r="C405" t="str">
            <v>Запасные части к окомковательному оборудованию</v>
          </cell>
          <cell r="E405">
            <v>35</v>
          </cell>
          <cell r="F405">
            <v>3005005</v>
          </cell>
          <cell r="G405" t="str">
            <v>Лесовой</v>
          </cell>
          <cell r="H405" t="str">
            <v>Лесовой</v>
          </cell>
          <cell r="I405" t="str">
            <v>ОГОК</v>
          </cell>
        </row>
        <row r="406">
          <cell r="B406" t="str">
            <v>03006001</v>
          </cell>
          <cell r="C406" t="str">
            <v>Холодильники</v>
          </cell>
          <cell r="D406" t="str">
            <v>Холодильники</v>
          </cell>
          <cell r="E406">
            <v>10</v>
          </cell>
          <cell r="F406">
            <v>3006001</v>
          </cell>
          <cell r="G406" t="str">
            <v>Косенко</v>
          </cell>
          <cell r="H406" t="str">
            <v>Косенко</v>
          </cell>
          <cell r="I406" t="str">
            <v>Централизованная закупка</v>
          </cell>
        </row>
        <row r="407">
          <cell r="B407" t="str">
            <v>03006002</v>
          </cell>
          <cell r="C407" t="str">
            <v>Воздушные фурмы</v>
          </cell>
          <cell r="D407" t="str">
            <v>Воздушные фурмы</v>
          </cell>
          <cell r="E407">
            <v>10</v>
          </cell>
          <cell r="F407">
            <v>3006002</v>
          </cell>
          <cell r="G407" t="str">
            <v>Косенко</v>
          </cell>
          <cell r="H407" t="str">
            <v>Косенко</v>
          </cell>
          <cell r="I407" t="str">
            <v>Централизованная закупка</v>
          </cell>
        </row>
        <row r="408">
          <cell r="B408" t="str">
            <v>02006018</v>
          </cell>
          <cell r="C408" t="str">
            <v>Шлаки</v>
          </cell>
          <cell r="D408" t="str">
            <v>Шлаки</v>
          </cell>
          <cell r="E408">
            <v>5</v>
          </cell>
          <cell r="F408">
            <v>2006018</v>
          </cell>
          <cell r="G408" t="str">
            <v>Косенко</v>
          </cell>
          <cell r="H408" t="str">
            <v>Косенко</v>
          </cell>
          <cell r="I408" t="str">
            <v>Децентрализованная закупка</v>
          </cell>
        </row>
        <row r="409">
          <cell r="B409" t="str">
            <v>03006004</v>
          </cell>
          <cell r="C409" t="str">
            <v>Клапаны горячего дутья</v>
          </cell>
          <cell r="D409" t="str">
            <v>КлапГорДут</v>
          </cell>
          <cell r="E409">
            <v>40</v>
          </cell>
          <cell r="F409">
            <v>3006004</v>
          </cell>
          <cell r="G409" t="str">
            <v>Косенко</v>
          </cell>
          <cell r="H409" t="str">
            <v>Косенко</v>
          </cell>
          <cell r="I409" t="str">
            <v>Централизованная закупка</v>
          </cell>
        </row>
        <row r="410">
          <cell r="B410" t="str">
            <v>03006005</v>
          </cell>
          <cell r="C410" t="str">
            <v>Засыпные аппараты</v>
          </cell>
          <cell r="D410" t="str">
            <v>Засыпные аппараты</v>
          </cell>
          <cell r="E410">
            <v>10</v>
          </cell>
          <cell r="F410">
            <v>3006005</v>
          </cell>
          <cell r="G410" t="str">
            <v>Косенко</v>
          </cell>
          <cell r="H410" t="str">
            <v>Косенко</v>
          </cell>
          <cell r="I410" t="str">
            <v>Централизованная закупка</v>
          </cell>
        </row>
        <row r="411">
          <cell r="B411" t="str">
            <v>02006011</v>
          </cell>
          <cell r="C411" t="str">
            <v>Материалы для строительства и ремонта дорог</v>
          </cell>
          <cell r="D411" t="str">
            <v>МатСтрРемДор</v>
          </cell>
          <cell r="E411">
            <v>40</v>
          </cell>
          <cell r="F411">
            <v>2006011</v>
          </cell>
          <cell r="G411" t="str">
            <v>Малашкина</v>
          </cell>
          <cell r="H411" t="str">
            <v>Косенко</v>
          </cell>
          <cell r="I411" t="str">
            <v>Децентрализованная закупка</v>
          </cell>
        </row>
        <row r="412">
          <cell r="B412" t="str">
            <v>03006008</v>
          </cell>
          <cell r="C412" t="str">
            <v>Буры и штанги доменные</v>
          </cell>
          <cell r="D412" t="str">
            <v>БурыШтангДом</v>
          </cell>
          <cell r="E412">
            <v>10</v>
          </cell>
          <cell r="F412">
            <v>3006008</v>
          </cell>
          <cell r="G412" t="str">
            <v>Косенко</v>
          </cell>
          <cell r="H412" t="str">
            <v>Косенко</v>
          </cell>
          <cell r="I412" t="str">
            <v>Централизованная закупка</v>
          </cell>
        </row>
        <row r="413">
          <cell r="B413" t="str">
            <v>02006022</v>
          </cell>
          <cell r="C413" t="str">
            <v>Модульные здания и сооружения</v>
          </cell>
          <cell r="D413" t="str">
            <v>МодульнЗданияСооруж</v>
          </cell>
          <cell r="E413">
            <v>45</v>
          </cell>
          <cell r="F413">
            <v>2006022</v>
          </cell>
          <cell r="G413" t="str">
            <v>Малашкина</v>
          </cell>
          <cell r="H413" t="str">
            <v>Лесовой</v>
          </cell>
          <cell r="I413" t="str">
            <v>Децентрализованная закупка</v>
          </cell>
        </row>
        <row r="414">
          <cell r="B414" t="str">
            <v>03006010</v>
          </cell>
          <cell r="C414" t="str">
            <v>Колеса / колесные пары аглодоменного оборудования</v>
          </cell>
          <cell r="D414" t="str">
            <v>КолесАглодомОборуд</v>
          </cell>
          <cell r="E414">
            <v>30</v>
          </cell>
          <cell r="F414">
            <v>3006010</v>
          </cell>
          <cell r="G414" t="str">
            <v>Косенко</v>
          </cell>
          <cell r="H414" t="str">
            <v>Косенко</v>
          </cell>
          <cell r="I414" t="str">
            <v>Централизованная закупка</v>
          </cell>
        </row>
        <row r="415">
          <cell r="B415" t="str">
            <v>02006010</v>
          </cell>
          <cell r="C415" t="str">
            <v>Трубы и фитинги, прочие изделия из синтетических соединений</v>
          </cell>
          <cell r="D415" t="str">
            <v>ТрФитПрИздСинтСоед</v>
          </cell>
          <cell r="E415">
            <v>35</v>
          </cell>
          <cell r="F415">
            <v>2006010</v>
          </cell>
          <cell r="G415" t="str">
            <v>Малашкина</v>
          </cell>
          <cell r="H415" t="str">
            <v>Косенко</v>
          </cell>
          <cell r="I415" t="str">
            <v>Децентрализованная закупка</v>
          </cell>
        </row>
        <row r="416">
          <cell r="B416" t="str">
            <v>03006012</v>
          </cell>
          <cell r="C416" t="str">
            <v>Элем.домен.оборуд. с налич.особ.мар.стали или мас.более1тн</v>
          </cell>
          <cell r="D416" t="str">
            <v>ЭлДомОбОсМарСтБол1тн</v>
          </cell>
          <cell r="E416">
            <v>49</v>
          </cell>
          <cell r="F416">
            <v>3006012</v>
          </cell>
          <cell r="G416" t="str">
            <v>Косенко</v>
          </cell>
          <cell r="H416" t="str">
            <v>Косенко</v>
          </cell>
          <cell r="I416" t="str">
            <v>Централизованная закупка</v>
          </cell>
        </row>
        <row r="417">
          <cell r="B417" t="str">
            <v>03007001</v>
          </cell>
          <cell r="C417" t="str">
            <v>Колеса / колесные пары сталеплавильного оборудования</v>
          </cell>
          <cell r="D417" t="str">
            <v>КолСталеплОбор</v>
          </cell>
          <cell r="E417">
            <v>35</v>
          </cell>
          <cell r="F417">
            <v>3007001</v>
          </cell>
          <cell r="G417" t="str">
            <v>Попадинец</v>
          </cell>
          <cell r="H417" t="str">
            <v>Попадинец</v>
          </cell>
          <cell r="I417" t="str">
            <v>Централизованная закупка</v>
          </cell>
        </row>
        <row r="418">
          <cell r="B418" t="str">
            <v>03007002</v>
          </cell>
          <cell r="C418" t="str">
            <v>Корпуса конвертера и миксера и их обшивка</v>
          </cell>
          <cell r="D418" t="str">
            <v>КорпусКонвертМиксера</v>
          </cell>
          <cell r="E418">
            <v>35</v>
          </cell>
          <cell r="F418">
            <v>3007002</v>
          </cell>
          <cell r="G418" t="str">
            <v>Попадинец</v>
          </cell>
          <cell r="H418" t="str">
            <v>Попадинец</v>
          </cell>
          <cell r="I418" t="str">
            <v>Централизованная закупка</v>
          </cell>
        </row>
        <row r="419">
          <cell r="B419" t="str">
            <v>02006015</v>
          </cell>
          <cell r="C419" t="str">
            <v>Вододисперсионная краска</v>
          </cell>
          <cell r="D419" t="str">
            <v>ВодДиспКрас</v>
          </cell>
          <cell r="E419">
            <v>30</v>
          </cell>
          <cell r="F419">
            <v>2006015</v>
          </cell>
          <cell r="G419" t="str">
            <v>Малашкина</v>
          </cell>
          <cell r="H419" t="str">
            <v>Косенко</v>
          </cell>
          <cell r="I419" t="str">
            <v>Децентрализованная закупка</v>
          </cell>
        </row>
        <row r="420">
          <cell r="B420" t="str">
            <v>02006016</v>
          </cell>
          <cell r="C420" t="str">
            <v xml:space="preserve">Текстильные канаты, веревки </v>
          </cell>
          <cell r="D420" t="str">
            <v>ТексКанВер</v>
          </cell>
          <cell r="E420">
            <v>35</v>
          </cell>
          <cell r="F420">
            <v>2006016</v>
          </cell>
          <cell r="G420" t="str">
            <v>Косенко</v>
          </cell>
          <cell r="H420" t="str">
            <v>Косенко</v>
          </cell>
          <cell r="I420" t="str">
            <v>Децентрализованная закупка</v>
          </cell>
        </row>
        <row r="421">
          <cell r="B421" t="str">
            <v>03007005</v>
          </cell>
          <cell r="C421" t="str">
            <v>Шлаковозы / чугуновозы</v>
          </cell>
          <cell r="D421" t="str">
            <v>ШлаковЧугунов</v>
          </cell>
          <cell r="E421">
            <v>35</v>
          </cell>
          <cell r="F421">
            <v>3007005</v>
          </cell>
          <cell r="G421" t="str">
            <v>Попадинец</v>
          </cell>
          <cell r="H421" t="str">
            <v>Попадинец</v>
          </cell>
          <cell r="I421" t="str">
            <v>Централизованная закупка</v>
          </cell>
        </row>
        <row r="422">
          <cell r="B422" t="str">
            <v>02006021</v>
          </cell>
          <cell r="C422" t="str">
            <v>Термостойкие строительные смеси и материалы</v>
          </cell>
          <cell r="E422">
            <v>39</v>
          </cell>
          <cell r="F422">
            <v>2006021</v>
          </cell>
          <cell r="G422" t="str">
            <v>Малашкина</v>
          </cell>
          <cell r="H422" t="str">
            <v>Косенко</v>
          </cell>
          <cell r="I422" t="str">
            <v>Децентрализованная закупка</v>
          </cell>
        </row>
        <row r="423">
          <cell r="B423" t="str">
            <v>02027002</v>
          </cell>
          <cell r="C423" t="str">
            <v>Электроды, проволоки, флюсы сварочные, наплавочные ГОСТ, ТУ</v>
          </cell>
          <cell r="D423" t="str">
            <v>Эл.пр.фл.ГОСТ</v>
          </cell>
          <cell r="E423">
            <v>25</v>
          </cell>
          <cell r="F423">
            <v>2027002</v>
          </cell>
          <cell r="G423" t="str">
            <v>Малашкина</v>
          </cell>
          <cell r="H423" t="str">
            <v>Гаврылив</v>
          </cell>
          <cell r="I423" t="str">
            <v>Децентрализованная закупка</v>
          </cell>
        </row>
        <row r="424">
          <cell r="B424" t="str">
            <v>03007008</v>
          </cell>
          <cell r="C424" t="str">
            <v>Рольганги / тележки / столы / роликовые секции</v>
          </cell>
          <cell r="D424" t="str">
            <v>РольгТележСтРолСекц</v>
          </cell>
          <cell r="E424">
            <v>49</v>
          </cell>
          <cell r="F424">
            <v>3007008</v>
          </cell>
          <cell r="G424" t="str">
            <v>Попадинец</v>
          </cell>
          <cell r="H424" t="str">
            <v>Попадинец</v>
          </cell>
          <cell r="I424" t="str">
            <v>Централизованная закупка</v>
          </cell>
        </row>
        <row r="425">
          <cell r="B425" t="str">
            <v>02027003</v>
          </cell>
          <cell r="C425" t="str">
            <v>Электроды, проволоки, флюсы сварочные, наплавочные прочие</v>
          </cell>
          <cell r="D425" t="str">
            <v>Эл.пр.фл.пр.</v>
          </cell>
          <cell r="E425">
            <v>30</v>
          </cell>
          <cell r="F425">
            <v>2027003</v>
          </cell>
          <cell r="G425" t="str">
            <v>Малашкина</v>
          </cell>
          <cell r="H425" t="str">
            <v>Гаврылив</v>
          </cell>
          <cell r="I425" t="str">
            <v>Децентрализованная закупка</v>
          </cell>
        </row>
        <row r="426">
          <cell r="B426" t="str">
            <v>02014004</v>
          </cell>
          <cell r="C426" t="str">
            <v>Припои</v>
          </cell>
          <cell r="D426" t="str">
            <v>Припои</v>
          </cell>
          <cell r="E426">
            <v>35</v>
          </cell>
          <cell r="F426">
            <v>2014004</v>
          </cell>
          <cell r="G426" t="str">
            <v>Косенко</v>
          </cell>
          <cell r="H426" t="str">
            <v>Косенко</v>
          </cell>
          <cell r="I426" t="str">
            <v>Децентрализованная закупка</v>
          </cell>
        </row>
        <row r="427">
          <cell r="B427" t="str">
            <v>02014003</v>
          </cell>
          <cell r="C427" t="str">
            <v>Трубы и трубки из цветных металлов</v>
          </cell>
          <cell r="D427" t="str">
            <v>ТрЦветМет</v>
          </cell>
          <cell r="E427">
            <v>35</v>
          </cell>
          <cell r="F427">
            <v>2014003</v>
          </cell>
          <cell r="G427" t="str">
            <v>Косенко</v>
          </cell>
          <cell r="H427" t="str">
            <v>Косенко</v>
          </cell>
          <cell r="I427" t="str">
            <v>Децентрализованная закупка</v>
          </cell>
        </row>
        <row r="428">
          <cell r="B428" t="str">
            <v>02014002</v>
          </cell>
          <cell r="C428" t="str">
            <v>Сортовой прокат цветных металлов</v>
          </cell>
          <cell r="D428" t="str">
            <v>СортПрокЦветМет</v>
          </cell>
          <cell r="E428">
            <v>35</v>
          </cell>
          <cell r="F428">
            <v>2014002</v>
          </cell>
          <cell r="G428" t="str">
            <v>Малашкина</v>
          </cell>
          <cell r="H428" t="str">
            <v>Косенко</v>
          </cell>
          <cell r="I428" t="str">
            <v>Децентрализованная закупка</v>
          </cell>
        </row>
        <row r="429">
          <cell r="B429" t="str">
            <v>02014001</v>
          </cell>
          <cell r="C429" t="str">
            <v>Листовой прокат цветных металлов</v>
          </cell>
          <cell r="D429" t="str">
            <v>ЛистПрокЦветМет</v>
          </cell>
          <cell r="E429">
            <v>35</v>
          </cell>
          <cell r="F429">
            <v>2014001</v>
          </cell>
          <cell r="G429" t="str">
            <v>Косенко</v>
          </cell>
          <cell r="H429" t="str">
            <v>Косенко</v>
          </cell>
          <cell r="I429" t="str">
            <v>Децентрализованная закупка</v>
          </cell>
        </row>
        <row r="430">
          <cell r="B430" t="str">
            <v>02014005</v>
          </cell>
          <cell r="C430" t="str">
            <v>Проволока, сетки из цветных металлов</v>
          </cell>
          <cell r="D430" t="str">
            <v>ПровСетЦветМет</v>
          </cell>
          <cell r="E430">
            <v>35</v>
          </cell>
          <cell r="F430">
            <v>2014005</v>
          </cell>
          <cell r="G430" t="str">
            <v>Малашкина</v>
          </cell>
          <cell r="H430" t="str">
            <v>Косенко</v>
          </cell>
          <cell r="I430" t="str">
            <v>Децентрализованная закупка</v>
          </cell>
        </row>
        <row r="431">
          <cell r="B431" t="str">
            <v>02013712</v>
          </cell>
          <cell r="C431" t="str">
            <v>Заготовка осевая катаная</v>
          </cell>
          <cell r="E431">
            <v>40</v>
          </cell>
          <cell r="F431">
            <v>2013712</v>
          </cell>
          <cell r="G431" t="str">
            <v>Лесовой</v>
          </cell>
          <cell r="H431" t="str">
            <v>Лесовой</v>
          </cell>
          <cell r="I431" t="str">
            <v>Децентрализованная закупка</v>
          </cell>
        </row>
        <row r="432">
          <cell r="B432" t="str">
            <v>02013909</v>
          </cell>
          <cell r="C432" t="str">
            <v>Подкладка рельсовая</v>
          </cell>
          <cell r="D432" t="str">
            <v>Подкладка рельсовая</v>
          </cell>
          <cell r="E432">
            <v>15</v>
          </cell>
          <cell r="F432">
            <v>2013909</v>
          </cell>
          <cell r="G432" t="str">
            <v>Лесовой</v>
          </cell>
          <cell r="H432" t="str">
            <v>Лесовой</v>
          </cell>
          <cell r="I432" t="str">
            <v>Децентрализованная закупка</v>
          </cell>
        </row>
        <row r="433">
          <cell r="B433" t="str">
            <v>02013629</v>
          </cell>
          <cell r="C433" t="str">
            <v>Уголок 130-200</v>
          </cell>
          <cell r="D433" t="str">
            <v>Уголок 130-200</v>
          </cell>
          <cell r="E433">
            <v>25</v>
          </cell>
          <cell r="F433">
            <v>2013629</v>
          </cell>
          <cell r="G433" t="str">
            <v>Лесовой</v>
          </cell>
          <cell r="H433" t="str">
            <v>Лесовой</v>
          </cell>
          <cell r="I433" t="str">
            <v>Децентрализованная закупка</v>
          </cell>
        </row>
        <row r="434">
          <cell r="B434" t="str">
            <v>02013910</v>
          </cell>
          <cell r="C434" t="str">
            <v>Клемма рельсовая</v>
          </cell>
          <cell r="D434" t="str">
            <v>Клемма рельсовая</v>
          </cell>
          <cell r="E434">
            <v>35</v>
          </cell>
          <cell r="F434">
            <v>2013910</v>
          </cell>
          <cell r="G434" t="str">
            <v>Лесовой</v>
          </cell>
          <cell r="H434" t="str">
            <v>Лесовой</v>
          </cell>
          <cell r="I434" t="str">
            <v>Децентрализованная закупка</v>
          </cell>
        </row>
        <row r="435">
          <cell r="B435" t="str">
            <v>02013914</v>
          </cell>
          <cell r="C435" t="str">
            <v>Накладка рельсовая</v>
          </cell>
          <cell r="D435" t="str">
            <v>Накладка рельсовая</v>
          </cell>
          <cell r="E435">
            <v>20</v>
          </cell>
          <cell r="F435">
            <v>2013914</v>
          </cell>
          <cell r="G435" t="str">
            <v>Лесовой</v>
          </cell>
          <cell r="H435" t="str">
            <v>Лесовой</v>
          </cell>
          <cell r="I435" t="str">
            <v>Децентрализованная закупка</v>
          </cell>
        </row>
        <row r="436">
          <cell r="B436" t="str">
            <v>02013625</v>
          </cell>
          <cell r="C436" t="str">
            <v>Рельсы  прочие</v>
          </cell>
          <cell r="D436" t="str">
            <v>Рельсы  прочие</v>
          </cell>
          <cell r="E436">
            <v>40</v>
          </cell>
          <cell r="F436">
            <v>2013625</v>
          </cell>
          <cell r="G436" t="str">
            <v>Лесовой</v>
          </cell>
          <cell r="H436" t="str">
            <v>Лесовой</v>
          </cell>
          <cell r="I436" t="str">
            <v>Децентрализованная закупка</v>
          </cell>
        </row>
        <row r="437">
          <cell r="B437" t="str">
            <v>03007021</v>
          </cell>
          <cell r="C437" t="str">
            <v>Затравки МНЛЗ</v>
          </cell>
          <cell r="E437">
            <v>33</v>
          </cell>
          <cell r="F437">
            <v>3007021</v>
          </cell>
          <cell r="G437" t="str">
            <v>Попадинец</v>
          </cell>
          <cell r="H437" t="str">
            <v>Попадинец</v>
          </cell>
          <cell r="I437" t="str">
            <v>Централизованная закупка</v>
          </cell>
        </row>
        <row r="438">
          <cell r="B438" t="str">
            <v>02003012</v>
          </cell>
          <cell r="C438" t="str">
            <v>Фитинги, детали трубопровода прочие</v>
          </cell>
          <cell r="D438" t="str">
            <v>ФитингиДетТрубопПроч</v>
          </cell>
          <cell r="E438">
            <v>25</v>
          </cell>
          <cell r="F438">
            <v>2003012</v>
          </cell>
          <cell r="G438" t="str">
            <v>Попадинец</v>
          </cell>
          <cell r="H438" t="str">
            <v>Попадинец</v>
          </cell>
          <cell r="I438" t="str">
            <v>Централизованная закупка</v>
          </cell>
        </row>
        <row r="439">
          <cell r="B439" t="str">
            <v>03008001</v>
          </cell>
          <cell r="C439" t="str">
            <v>Оборудование коксового производства</v>
          </cell>
          <cell r="D439" t="str">
            <v>ОбКоксПр</v>
          </cell>
          <cell r="E439">
            <v>40</v>
          </cell>
          <cell r="F439">
            <v>3008001</v>
          </cell>
          <cell r="G439" t="str">
            <v>Попадинец</v>
          </cell>
          <cell r="H439" t="str">
            <v>Попадинец</v>
          </cell>
          <cell r="I439" t="str">
            <v>Централизованная закупка</v>
          </cell>
        </row>
        <row r="440">
          <cell r="B440" t="str">
            <v>03008002</v>
          </cell>
          <cell r="C440" t="str">
            <v>Оборудование химического производства</v>
          </cell>
          <cell r="D440" t="str">
            <v>ОбХимПр</v>
          </cell>
          <cell r="E440">
            <v>20</v>
          </cell>
          <cell r="F440">
            <v>3008002</v>
          </cell>
          <cell r="G440" t="str">
            <v>Попадинец</v>
          </cell>
          <cell r="H440" t="str">
            <v>Попадинец</v>
          </cell>
          <cell r="I440" t="str">
            <v>Централизованная закупка</v>
          </cell>
        </row>
        <row r="441">
          <cell r="B441" t="str">
            <v>02013706</v>
          </cell>
          <cell r="C441" t="str">
            <v>Трубы стальные из нержавеющих металлов</v>
          </cell>
          <cell r="D441" t="str">
            <v>ТрСтНержМат</v>
          </cell>
          <cell r="E441">
            <v>40</v>
          </cell>
          <cell r="F441">
            <v>2013706</v>
          </cell>
          <cell r="G441" t="str">
            <v>Попадинец</v>
          </cell>
          <cell r="H441" t="str">
            <v>Попадинец</v>
          </cell>
          <cell r="I441" t="str">
            <v>Децентрализованная закупка</v>
          </cell>
        </row>
        <row r="442">
          <cell r="B442" t="str">
            <v>03008004</v>
          </cell>
          <cell r="C442" t="str">
            <v>Базовые запасные части для КХП</v>
          </cell>
          <cell r="D442" t="str">
            <v>Баз.запч.д.КХП</v>
          </cell>
          <cell r="E442">
            <v>35</v>
          </cell>
          <cell r="F442">
            <v>3008004</v>
          </cell>
          <cell r="G442" t="str">
            <v>Попадинец</v>
          </cell>
          <cell r="H442" t="str">
            <v>Попадинец</v>
          </cell>
          <cell r="I442" t="str">
            <v>Централизованная закупка</v>
          </cell>
        </row>
        <row r="443">
          <cell r="B443" t="str">
            <v>03008005</v>
          </cell>
          <cell r="C443" t="str">
            <v>Вспомогательное оборудование для КХП</v>
          </cell>
          <cell r="D443" t="str">
            <v>Вспом.обор.д.КХП</v>
          </cell>
          <cell r="E443">
            <v>40</v>
          </cell>
          <cell r="F443">
            <v>3008005</v>
          </cell>
          <cell r="G443" t="str">
            <v>Попадинец</v>
          </cell>
          <cell r="H443" t="str">
            <v>Попадинец</v>
          </cell>
          <cell r="I443" t="str">
            <v>Централизованная закупка</v>
          </cell>
        </row>
        <row r="444">
          <cell r="B444" t="str">
            <v>02013006</v>
          </cell>
          <cell r="C444" t="str">
            <v>Непрерывнолитая сортовая заготовка резаная</v>
          </cell>
          <cell r="D444" t="str">
            <v>НепрЛитСортЗаг</v>
          </cell>
          <cell r="E444">
            <v>40</v>
          </cell>
          <cell r="F444">
            <v>2013006</v>
          </cell>
          <cell r="G444" t="str">
            <v>Лесовой</v>
          </cell>
          <cell r="H444" t="str">
            <v>Лесовой</v>
          </cell>
          <cell r="I444" t="str">
            <v>Децентрализованная закупка</v>
          </cell>
        </row>
        <row r="445">
          <cell r="B445" t="str">
            <v>03009001</v>
          </cell>
          <cell r="C445" t="str">
            <v>Валки прокатные опорные стальные листовые</v>
          </cell>
          <cell r="D445" t="str">
            <v>ВалПрокОпорСталЛист</v>
          </cell>
          <cell r="E445">
            <v>10</v>
          </cell>
          <cell r="F445">
            <v>3009001</v>
          </cell>
          <cell r="G445" t="str">
            <v>Лесовой</v>
          </cell>
          <cell r="H445" t="str">
            <v>Лесовой</v>
          </cell>
          <cell r="I445" t="str">
            <v>Централизованная закупка</v>
          </cell>
        </row>
        <row r="446">
          <cell r="B446" t="str">
            <v>02013007</v>
          </cell>
          <cell r="C446" t="str">
            <v>Заготовка квадратная литая</v>
          </cell>
          <cell r="D446" t="str">
            <v>ЗаготКвадЛит</v>
          </cell>
          <cell r="E446">
            <v>40</v>
          </cell>
          <cell r="F446">
            <v>2013007</v>
          </cell>
          <cell r="G446" t="str">
            <v>Лесовой</v>
          </cell>
          <cell r="H446" t="str">
            <v>Лесовой</v>
          </cell>
          <cell r="I446" t="str">
            <v>Децентрализованная закупка</v>
          </cell>
        </row>
        <row r="447">
          <cell r="B447" t="str">
            <v>02013008</v>
          </cell>
          <cell r="C447" t="str">
            <v>Заготовка квадратная катанная</v>
          </cell>
          <cell r="D447" t="str">
            <v>ЗаготКвадКат</v>
          </cell>
          <cell r="E447">
            <v>40</v>
          </cell>
          <cell r="F447">
            <v>2013008</v>
          </cell>
          <cell r="G447" t="str">
            <v>Лесовой</v>
          </cell>
          <cell r="H447" t="str">
            <v>Лесовой</v>
          </cell>
          <cell r="I447" t="str">
            <v>Децентрализованная закупка</v>
          </cell>
        </row>
        <row r="448">
          <cell r="B448" t="str">
            <v>02013300</v>
          </cell>
          <cell r="C448" t="str">
            <v>Горячекатаный рулон</v>
          </cell>
          <cell r="D448" t="str">
            <v>Горячекатаный рулон</v>
          </cell>
          <cell r="E448">
            <v>10</v>
          </cell>
          <cell r="F448">
            <v>2013300</v>
          </cell>
          <cell r="G448" t="str">
            <v>Лесовой</v>
          </cell>
          <cell r="H448" t="str">
            <v>Лесовой</v>
          </cell>
          <cell r="I448" t="str">
            <v>Децентрализованная закупка</v>
          </cell>
        </row>
        <row r="449">
          <cell r="B449" t="str">
            <v>02013301</v>
          </cell>
          <cell r="C449" t="str">
            <v>Холоднокатаная лента</v>
          </cell>
          <cell r="D449" t="str">
            <v>Холоднокатаная лента</v>
          </cell>
          <cell r="E449">
            <v>5</v>
          </cell>
          <cell r="F449">
            <v>2013301</v>
          </cell>
          <cell r="G449" t="str">
            <v>Лесовой</v>
          </cell>
          <cell r="H449" t="str">
            <v>Лесовой</v>
          </cell>
          <cell r="I449" t="str">
            <v>Децентрализованная закупка</v>
          </cell>
        </row>
        <row r="450">
          <cell r="B450" t="str">
            <v>02013302</v>
          </cell>
          <cell r="C450" t="str">
            <v>Холоднокатаный рулон</v>
          </cell>
          <cell r="D450" t="str">
            <v>Холоднокатаный рулон</v>
          </cell>
          <cell r="E450">
            <v>10</v>
          </cell>
          <cell r="F450">
            <v>2013302</v>
          </cell>
          <cell r="G450" t="str">
            <v>Лесовой</v>
          </cell>
          <cell r="H450" t="str">
            <v>Лесовой</v>
          </cell>
          <cell r="I450" t="str">
            <v>Децентрализованная закупка</v>
          </cell>
        </row>
        <row r="451">
          <cell r="B451" t="str">
            <v>02013304</v>
          </cell>
          <cell r="C451" t="str">
            <v>Холоднокатаный лист</v>
          </cell>
          <cell r="D451" t="str">
            <v>Холоднокатаный лист</v>
          </cell>
          <cell r="E451">
            <v>40</v>
          </cell>
          <cell r="F451">
            <v>2013304</v>
          </cell>
          <cell r="G451" t="str">
            <v>Лесовой</v>
          </cell>
          <cell r="H451" t="str">
            <v>Лесовой</v>
          </cell>
          <cell r="I451" t="str">
            <v>Децентрализованная закупка</v>
          </cell>
        </row>
        <row r="452">
          <cell r="B452" t="str">
            <v>03009010</v>
          </cell>
          <cell r="C452" t="str">
            <v>Механизм качания МНЛЗ</v>
          </cell>
          <cell r="D452" t="str">
            <v>МехКачМНЛЗ</v>
          </cell>
          <cell r="E452">
            <v>35</v>
          </cell>
          <cell r="F452">
            <v>3009010</v>
          </cell>
          <cell r="G452" t="str">
            <v>Лесовой</v>
          </cell>
          <cell r="H452" t="str">
            <v>Лесовой</v>
          </cell>
          <cell r="I452" t="str">
            <v>Централизованная закупка</v>
          </cell>
        </row>
        <row r="453">
          <cell r="B453" t="str">
            <v>03009011</v>
          </cell>
          <cell r="C453" t="str">
            <v>Балки печные</v>
          </cell>
          <cell r="D453" t="str">
            <v>Балки печные</v>
          </cell>
          <cell r="E453">
            <v>49</v>
          </cell>
          <cell r="F453">
            <v>3009011</v>
          </cell>
          <cell r="G453" t="str">
            <v>Лесовой</v>
          </cell>
          <cell r="H453" t="str">
            <v>Лесовой</v>
          </cell>
          <cell r="I453" t="str">
            <v>Централизованная закупка</v>
          </cell>
        </row>
        <row r="454">
          <cell r="B454" t="str">
            <v>02013306</v>
          </cell>
          <cell r="C454" t="str">
            <v>Судостроительный лист</v>
          </cell>
          <cell r="D454" t="str">
            <v>СудостроитЛист</v>
          </cell>
          <cell r="E454">
            <v>40</v>
          </cell>
          <cell r="F454">
            <v>2013306</v>
          </cell>
          <cell r="G454" t="str">
            <v>Лесовой</v>
          </cell>
          <cell r="H454" t="str">
            <v>Лесовой</v>
          </cell>
          <cell r="I454" t="str">
            <v>Децентрализованная закупка</v>
          </cell>
        </row>
        <row r="455">
          <cell r="B455" t="str">
            <v>02013307</v>
          </cell>
          <cell r="C455" t="str">
            <v>Котельный/инженерный лист</v>
          </cell>
          <cell r="D455" t="str">
            <v>КотИнжЛист</v>
          </cell>
          <cell r="E455">
            <v>40</v>
          </cell>
          <cell r="F455">
            <v>2013307</v>
          </cell>
          <cell r="G455" t="str">
            <v>Лесовой</v>
          </cell>
          <cell r="H455" t="str">
            <v>Лесовой</v>
          </cell>
          <cell r="I455" t="str">
            <v>Децентрализованная закупка</v>
          </cell>
        </row>
        <row r="456">
          <cell r="B456" t="str">
            <v>02013308</v>
          </cell>
          <cell r="C456" t="str">
            <v>Лист Q&amp;T</v>
          </cell>
          <cell r="D456" t="str">
            <v>Лист Q&amp;T</v>
          </cell>
          <cell r="E456">
            <v>25</v>
          </cell>
          <cell r="F456">
            <v>2013308</v>
          </cell>
          <cell r="G456" t="str">
            <v>Лесовой</v>
          </cell>
          <cell r="H456" t="str">
            <v>Лесовой</v>
          </cell>
          <cell r="I456" t="str">
            <v>Децентрализованная закупка</v>
          </cell>
        </row>
        <row r="457">
          <cell r="B457" t="str">
            <v>03009015</v>
          </cell>
          <cell r="C457" t="str">
            <v>Колеса / колесные пары оборудования МНЛЗ</v>
          </cell>
          <cell r="D457" t="str">
            <v>КолОбМНЛЗ</v>
          </cell>
          <cell r="E457">
            <v>39</v>
          </cell>
          <cell r="F457">
            <v>3009015</v>
          </cell>
          <cell r="G457" t="str">
            <v>Лесовой</v>
          </cell>
          <cell r="H457" t="str">
            <v>Лесовой</v>
          </cell>
          <cell r="I457" t="str">
            <v>Централизованная закупка</v>
          </cell>
        </row>
        <row r="458">
          <cell r="B458" t="str">
            <v>02013309</v>
          </cell>
          <cell r="C458" t="str">
            <v>Штрипс</v>
          </cell>
          <cell r="D458" t="str">
            <v>Штрипс</v>
          </cell>
          <cell r="E458">
            <v>40</v>
          </cell>
          <cell r="F458">
            <v>2013309</v>
          </cell>
          <cell r="G458" t="str">
            <v>Лесовой</v>
          </cell>
          <cell r="H458" t="str">
            <v>Лесовой</v>
          </cell>
          <cell r="I458" t="str">
            <v>Децентрализованная закупка</v>
          </cell>
        </row>
        <row r="459">
          <cell r="B459" t="str">
            <v>02013311</v>
          </cell>
          <cell r="C459" t="str">
            <v>Оцинкованный рулон</v>
          </cell>
          <cell r="D459" t="str">
            <v>Оцинкованный рулон</v>
          </cell>
          <cell r="E459">
            <v>40</v>
          </cell>
          <cell r="F459">
            <v>2013311</v>
          </cell>
          <cell r="G459" t="str">
            <v>Лесовой</v>
          </cell>
          <cell r="H459" t="str">
            <v>Лесовой</v>
          </cell>
          <cell r="I459" t="str">
            <v>Децентрализованная закупка</v>
          </cell>
        </row>
        <row r="460">
          <cell r="B460" t="str">
            <v>03009018</v>
          </cell>
          <cell r="C460" t="str">
            <v>Валки прокатные чугунные листовые</v>
          </cell>
          <cell r="D460" t="str">
            <v>ВалПрокЧугунЛист</v>
          </cell>
          <cell r="E460">
            <v>35</v>
          </cell>
          <cell r="F460">
            <v>3009018</v>
          </cell>
          <cell r="G460" t="str">
            <v>Лесовой</v>
          </cell>
          <cell r="H460" t="str">
            <v>Лесовой</v>
          </cell>
          <cell r="I460" t="str">
            <v>Централизованная закупка</v>
          </cell>
        </row>
        <row r="461">
          <cell r="B461" t="str">
            <v>03009019</v>
          </cell>
          <cell r="C461" t="str">
            <v>Валки прокатные чугунные сортовые</v>
          </cell>
          <cell r="D461" t="str">
            <v>ВалПрокЧугунСорт</v>
          </cell>
          <cell r="E461">
            <v>10</v>
          </cell>
          <cell r="F461">
            <v>3009019</v>
          </cell>
          <cell r="G461" t="str">
            <v>Лесовой</v>
          </cell>
          <cell r="H461" t="str">
            <v>Лесовой</v>
          </cell>
          <cell r="I461" t="str">
            <v>Централизованная закупка</v>
          </cell>
        </row>
        <row r="462">
          <cell r="B462" t="str">
            <v>03009020</v>
          </cell>
          <cell r="C462" t="str">
            <v>Валки прокатные стальные листовые</v>
          </cell>
          <cell r="D462" t="str">
            <v>ВалПрокатСталЛист</v>
          </cell>
          <cell r="E462">
            <v>35</v>
          </cell>
          <cell r="F462">
            <v>3009020</v>
          </cell>
          <cell r="G462" t="str">
            <v>Лесовой</v>
          </cell>
          <cell r="H462" t="str">
            <v>Лесовой</v>
          </cell>
          <cell r="I462" t="str">
            <v>Централизованная закупка</v>
          </cell>
        </row>
        <row r="463">
          <cell r="B463" t="str">
            <v>03009021</v>
          </cell>
          <cell r="C463" t="str">
            <v>Валки прокатные стальные сортовые</v>
          </cell>
          <cell r="D463" t="str">
            <v>ВалПрокатСталСорт</v>
          </cell>
          <cell r="E463">
            <v>10</v>
          </cell>
          <cell r="F463">
            <v>3009021</v>
          </cell>
          <cell r="G463" t="str">
            <v>Лесовой</v>
          </cell>
          <cell r="H463" t="str">
            <v>Лесовой</v>
          </cell>
          <cell r="I463" t="str">
            <v>Централизованная закупка</v>
          </cell>
        </row>
        <row r="464">
          <cell r="B464" t="str">
            <v>03009022</v>
          </cell>
          <cell r="C464" t="str">
            <v>Элем.прок.обор./нал.особ.мар.ст/имп/ круп.габ/слож.обраб</v>
          </cell>
          <cell r="D464" t="str">
            <v>ЭлПрокОборСложОбр</v>
          </cell>
          <cell r="E464">
            <v>35</v>
          </cell>
          <cell r="F464">
            <v>3009022</v>
          </cell>
          <cell r="G464" t="str">
            <v>Лесовой</v>
          </cell>
          <cell r="H464" t="str">
            <v>Лесовой</v>
          </cell>
          <cell r="I464" t="str">
            <v>Централизованная закупка</v>
          </cell>
        </row>
        <row r="465">
          <cell r="B465" t="str">
            <v>02013312</v>
          </cell>
          <cell r="C465" t="str">
            <v>Оцинкованная лента</v>
          </cell>
          <cell r="D465" t="str">
            <v>Оцинкованная лента</v>
          </cell>
          <cell r="E465">
            <v>40</v>
          </cell>
          <cell r="F465">
            <v>2013312</v>
          </cell>
          <cell r="G465" t="str">
            <v>Лесовой</v>
          </cell>
          <cell r="H465" t="str">
            <v>Лесовой</v>
          </cell>
          <cell r="I465" t="str">
            <v>Децентрализованная закупка</v>
          </cell>
        </row>
        <row r="466">
          <cell r="B466" t="str">
            <v>03009024</v>
          </cell>
          <cell r="C466" t="str">
            <v>Валки прочие</v>
          </cell>
          <cell r="E466">
            <v>35</v>
          </cell>
          <cell r="F466">
            <v>3009024</v>
          </cell>
          <cell r="G466" t="str">
            <v>Лесовой</v>
          </cell>
          <cell r="H466" t="str">
            <v>Лесовой</v>
          </cell>
          <cell r="I466" t="str">
            <v>Централизованная закупка</v>
          </cell>
        </row>
        <row r="467">
          <cell r="B467" t="str">
            <v>02013315</v>
          </cell>
          <cell r="C467" t="str">
            <v>Рулон горячекатанный рифленый</v>
          </cell>
          <cell r="D467" t="str">
            <v>РулГорячРифл</v>
          </cell>
          <cell r="E467">
            <v>40</v>
          </cell>
          <cell r="F467">
            <v>2013315</v>
          </cell>
          <cell r="G467" t="str">
            <v>Лесовой</v>
          </cell>
          <cell r="H467" t="str">
            <v>Лесовой</v>
          </cell>
          <cell r="I467" t="str">
            <v>Децентрализованная закупка</v>
          </cell>
        </row>
        <row r="468">
          <cell r="B468" t="str">
            <v>03010001</v>
          </cell>
          <cell r="C468" t="str">
            <v>Котельное оборудование</v>
          </cell>
          <cell r="D468" t="str">
            <v>КотОбор</v>
          </cell>
          <cell r="E468">
            <v>35</v>
          </cell>
          <cell r="F468">
            <v>3010001</v>
          </cell>
          <cell r="G468" t="str">
            <v>Косенко</v>
          </cell>
          <cell r="H468" t="str">
            <v>Косенко</v>
          </cell>
          <cell r="I468" t="str">
            <v>Централизованная закупка</v>
          </cell>
        </row>
        <row r="469">
          <cell r="B469" t="str">
            <v>02013316</v>
          </cell>
          <cell r="C469" t="str">
            <v>Жесть белая</v>
          </cell>
          <cell r="D469" t="str">
            <v>Жесть белая</v>
          </cell>
          <cell r="E469">
            <v>40</v>
          </cell>
          <cell r="F469">
            <v>2013316</v>
          </cell>
          <cell r="G469" t="str">
            <v>Лесовой</v>
          </cell>
          <cell r="H469" t="str">
            <v>Лесовой</v>
          </cell>
          <cell r="I469" t="str">
            <v>Децентрализованная закупка</v>
          </cell>
        </row>
        <row r="470">
          <cell r="B470" t="str">
            <v>03010003</v>
          </cell>
          <cell r="C470" t="str">
            <v>Турбокомпрессоры кислородного производства, запчасти к нему</v>
          </cell>
          <cell r="D470" t="str">
            <v>ТурбКисПрЗапч</v>
          </cell>
          <cell r="E470">
            <v>49</v>
          </cell>
          <cell r="F470">
            <v>3010003</v>
          </cell>
          <cell r="G470" t="str">
            <v>Косенко</v>
          </cell>
          <cell r="H470" t="str">
            <v>Косенко</v>
          </cell>
          <cell r="I470" t="str">
            <v>Централизованная закупка</v>
          </cell>
        </row>
        <row r="471">
          <cell r="B471" t="str">
            <v>03010004</v>
          </cell>
          <cell r="C471" t="str">
            <v>Запчасти к турбовоздуходувкам</v>
          </cell>
          <cell r="D471" t="str">
            <v>ЗапчВозд</v>
          </cell>
          <cell r="E471">
            <v>49</v>
          </cell>
          <cell r="F471">
            <v>3010004</v>
          </cell>
          <cell r="G471" t="str">
            <v>Косенко</v>
          </cell>
          <cell r="H471" t="str">
            <v>Косенко</v>
          </cell>
          <cell r="I471" t="str">
            <v>Централизованная закупка</v>
          </cell>
        </row>
        <row r="472">
          <cell r="B472" t="str">
            <v>03010005</v>
          </cell>
          <cell r="C472" t="str">
            <v>З/ч к ТОбмен.Оборуд. со сроком производства до 90 к.д.</v>
          </cell>
          <cell r="D472" t="str">
            <v>ЗЧ к ТО.Ср.Пр-ва&lt;90д</v>
          </cell>
          <cell r="E472">
            <v>39</v>
          </cell>
          <cell r="F472">
            <v>3010005</v>
          </cell>
          <cell r="G472" t="str">
            <v>Косенко</v>
          </cell>
          <cell r="H472" t="str">
            <v>Косенко</v>
          </cell>
          <cell r="I472" t="str">
            <v>Централизованная закупка</v>
          </cell>
        </row>
        <row r="473">
          <cell r="B473" t="str">
            <v>03010006</v>
          </cell>
          <cell r="C473" t="str">
            <v>Паровые турбины и запчасти к ним</v>
          </cell>
          <cell r="D473" t="str">
            <v>ПарТурЗапч</v>
          </cell>
          <cell r="E473">
            <v>49</v>
          </cell>
          <cell r="F473">
            <v>3010006</v>
          </cell>
          <cell r="G473" t="str">
            <v>Косенко</v>
          </cell>
          <cell r="H473" t="str">
            <v>Косенко</v>
          </cell>
          <cell r="I473" t="str">
            <v>Централизованная закупка</v>
          </cell>
        </row>
        <row r="474">
          <cell r="B474" t="str">
            <v>03010007</v>
          </cell>
          <cell r="C474" t="str">
            <v>Специализир.теплообмен.оборуд.для печей (своды, кессон)</v>
          </cell>
          <cell r="D474" t="str">
            <v>СпецТеплОбмОборПечей</v>
          </cell>
          <cell r="E474">
            <v>49</v>
          </cell>
          <cell r="F474">
            <v>3010007</v>
          </cell>
          <cell r="G474" t="str">
            <v>Косенко</v>
          </cell>
          <cell r="H474" t="str">
            <v>Косенко</v>
          </cell>
          <cell r="I474" t="str">
            <v>Централизованная закупка</v>
          </cell>
        </row>
        <row r="475">
          <cell r="B475" t="str">
            <v>03010008</v>
          </cell>
          <cell r="C475" t="str">
            <v>З/ч к ТОбмен.Оборуд. со сроком производства до 180 к.д.</v>
          </cell>
          <cell r="E475">
            <v>39</v>
          </cell>
          <cell r="F475">
            <v>3010008</v>
          </cell>
          <cell r="G475" t="str">
            <v>Косенко</v>
          </cell>
          <cell r="H475" t="str">
            <v>Косенко</v>
          </cell>
          <cell r="I475" t="str">
            <v>Централизованная закупка</v>
          </cell>
        </row>
        <row r="476">
          <cell r="B476" t="str">
            <v>02013317</v>
          </cell>
          <cell r="C476" t="str">
            <v>Жесть черная</v>
          </cell>
          <cell r="D476" t="str">
            <v>Жесть черная</v>
          </cell>
          <cell r="E476">
            <v>40</v>
          </cell>
          <cell r="F476">
            <v>2013317</v>
          </cell>
          <cell r="G476" t="str">
            <v>Лесовой</v>
          </cell>
          <cell r="H476" t="str">
            <v>Лесовой</v>
          </cell>
          <cell r="I476" t="str">
            <v>Децентрализованная закупка</v>
          </cell>
        </row>
        <row r="477">
          <cell r="B477" t="str">
            <v>03011002</v>
          </cell>
          <cell r="C477" t="str">
            <v>Промышленное насосное оборудование и запчасти</v>
          </cell>
          <cell r="D477" t="str">
            <v>ПромНасОбЗапч</v>
          </cell>
          <cell r="E477">
            <v>45</v>
          </cell>
          <cell r="F477">
            <v>3011002</v>
          </cell>
          <cell r="G477" t="str">
            <v xml:space="preserve">Музафарова </v>
          </cell>
          <cell r="H477" t="str">
            <v>Музафарова</v>
          </cell>
          <cell r="I477" t="str">
            <v>Централизованная закупка</v>
          </cell>
        </row>
        <row r="478">
          <cell r="B478" t="str">
            <v>03011002</v>
          </cell>
          <cell r="C478" t="str">
            <v>Промышленное насосное оборудование и запчасти</v>
          </cell>
          <cell r="D478" t="str">
            <v>ПромНасОбЗапч</v>
          </cell>
          <cell r="E478">
            <v>45</v>
          </cell>
          <cell r="F478">
            <v>3011002</v>
          </cell>
          <cell r="G478" t="str">
            <v xml:space="preserve">Музафарова </v>
          </cell>
          <cell r="H478" t="str">
            <v>Музафарова</v>
          </cell>
          <cell r="I478" t="str">
            <v>Централизованная закупка</v>
          </cell>
        </row>
        <row r="479">
          <cell r="B479" t="str">
            <v>02022007</v>
          </cell>
          <cell r="C479" t="str">
            <v>Сувенирная, брендовая продукция</v>
          </cell>
          <cell r="D479" t="str">
            <v>СувенБрендПрод</v>
          </cell>
          <cell r="E479">
            <v>30</v>
          </cell>
          <cell r="F479">
            <v>2022007</v>
          </cell>
          <cell r="G479" t="str">
            <v>Малашкина</v>
          </cell>
          <cell r="H479" t="str">
            <v>Косенко</v>
          </cell>
          <cell r="I479" t="str">
            <v>Децентрализованная закупка</v>
          </cell>
        </row>
        <row r="480">
          <cell r="B480" t="str">
            <v>02013318</v>
          </cell>
          <cell r="C480" t="str">
            <v>Горячекатанная лента</v>
          </cell>
          <cell r="D480" t="str">
            <v>ГорячекатЛента</v>
          </cell>
          <cell r="E480">
            <v>40</v>
          </cell>
          <cell r="F480">
            <v>2013318</v>
          </cell>
          <cell r="G480" t="str">
            <v>Лесовой</v>
          </cell>
          <cell r="H480" t="str">
            <v>Лесовой</v>
          </cell>
          <cell r="I480" t="str">
            <v>Децентрализованная закупка</v>
          </cell>
        </row>
        <row r="481">
          <cell r="B481" t="str">
            <v>03011005</v>
          </cell>
          <cell r="C481" t="str">
            <v>Крупногабаритные брендовые землесосы, оригинальные запчасти</v>
          </cell>
          <cell r="D481" t="str">
            <v>КГбрендземлесосзч</v>
          </cell>
          <cell r="E481">
            <v>60</v>
          </cell>
          <cell r="F481">
            <v>3011005</v>
          </cell>
          <cell r="G481" t="str">
            <v>Косенко</v>
          </cell>
          <cell r="H481" t="str">
            <v>Косенко</v>
          </cell>
          <cell r="I481" t="str">
            <v>Централизованная закупка</v>
          </cell>
        </row>
        <row r="482">
          <cell r="B482" t="str">
            <v>03011006</v>
          </cell>
          <cell r="C482" t="str">
            <v>Серийные насосы ГОСТ</v>
          </cell>
          <cell r="D482" t="str">
            <v>СерийныеНасосыГОСТ</v>
          </cell>
          <cell r="E482">
            <v>5</v>
          </cell>
          <cell r="F482">
            <v>3011006</v>
          </cell>
          <cell r="G482" t="str">
            <v>Косенко</v>
          </cell>
          <cell r="H482" t="str">
            <v>Косенко</v>
          </cell>
          <cell r="I482" t="str">
            <v>Централизованная закупка</v>
          </cell>
        </row>
        <row r="483">
          <cell r="B483" t="str">
            <v>02013320</v>
          </cell>
          <cell r="C483" t="str">
            <v>Оцинкованный рулон с покрытием</v>
          </cell>
          <cell r="D483" t="str">
            <v>Оцинк. рулон с покр.</v>
          </cell>
          <cell r="E483">
            <v>40</v>
          </cell>
          <cell r="F483">
            <v>2013320</v>
          </cell>
          <cell r="G483" t="str">
            <v>Лесовой</v>
          </cell>
          <cell r="H483" t="str">
            <v>Лесовой</v>
          </cell>
          <cell r="I483" t="str">
            <v>Децентрализованная закупка</v>
          </cell>
        </row>
        <row r="484">
          <cell r="B484" t="str">
            <v>02013400</v>
          </cell>
          <cell r="C484" t="str">
            <v>Непрерывнолитой сляб</v>
          </cell>
          <cell r="D484" t="str">
            <v>Непрерывнолитой сляб</v>
          </cell>
          <cell r="E484">
            <v>5</v>
          </cell>
          <cell r="F484">
            <v>2013400</v>
          </cell>
          <cell r="G484" t="str">
            <v>Лесовой</v>
          </cell>
          <cell r="H484" t="str">
            <v>Лесовой</v>
          </cell>
          <cell r="I484" t="str">
            <v>Децентрализованная закупка</v>
          </cell>
        </row>
        <row r="485">
          <cell r="B485" t="str">
            <v>02013401</v>
          </cell>
          <cell r="C485" t="str">
            <v>Сляб катаный</v>
          </cell>
          <cell r="D485" t="str">
            <v>Сляб катаный</v>
          </cell>
          <cell r="E485">
            <v>40</v>
          </cell>
          <cell r="F485">
            <v>2013401</v>
          </cell>
          <cell r="G485" t="str">
            <v>Лесовой</v>
          </cell>
          <cell r="H485" t="str">
            <v>Лесовой</v>
          </cell>
          <cell r="I485" t="str">
            <v>Децентрализованная закупка</v>
          </cell>
        </row>
        <row r="486">
          <cell r="B486" t="str">
            <v>02013601</v>
          </cell>
          <cell r="C486" t="str">
            <v>Прокат шестигранный</v>
          </cell>
          <cell r="D486" t="str">
            <v>Прокат шестигранный</v>
          </cell>
          <cell r="E486">
            <v>35</v>
          </cell>
          <cell r="F486">
            <v>2013601</v>
          </cell>
          <cell r="G486" t="str">
            <v>Лесовой</v>
          </cell>
          <cell r="H486" t="str">
            <v>Лесовой</v>
          </cell>
          <cell r="I486" t="str">
            <v>Децентрализованная закупка</v>
          </cell>
        </row>
        <row r="487">
          <cell r="B487" t="str">
            <v>03012005</v>
          </cell>
          <cell r="C487" t="str">
            <v>Краны с грузоподъемностью до 32 тонн</v>
          </cell>
          <cell r="D487" t="str">
            <v>КранГрузПод32тн</v>
          </cell>
          <cell r="E487">
            <v>35</v>
          </cell>
          <cell r="F487">
            <v>3012005</v>
          </cell>
          <cell r="G487" t="str">
            <v>Косенко</v>
          </cell>
          <cell r="H487" t="str">
            <v>Косенко</v>
          </cell>
          <cell r="I487" t="str">
            <v>Централизованная закупка</v>
          </cell>
        </row>
        <row r="488">
          <cell r="B488" t="str">
            <v>02013604</v>
          </cell>
          <cell r="C488" t="str">
            <v>Полособульб</v>
          </cell>
          <cell r="D488" t="str">
            <v>Полособульб</v>
          </cell>
          <cell r="E488">
            <v>40</v>
          </cell>
          <cell r="F488">
            <v>2013604</v>
          </cell>
          <cell r="G488" t="str">
            <v>Лесовой</v>
          </cell>
          <cell r="H488" t="str">
            <v>Лесовой</v>
          </cell>
          <cell r="I488" t="str">
            <v>Децентрализованная закупка</v>
          </cell>
        </row>
        <row r="489">
          <cell r="B489" t="str">
            <v>03012007</v>
          </cell>
          <cell r="C489" t="str">
            <v>Оборудование разгруз.-погрузочн.комплексов</v>
          </cell>
          <cell r="D489" t="str">
            <v>ОборРазгрПогрКомпл</v>
          </cell>
          <cell r="E489">
            <v>49</v>
          </cell>
          <cell r="F489">
            <v>3012007</v>
          </cell>
          <cell r="G489" t="str">
            <v>Косенко</v>
          </cell>
          <cell r="H489" t="str">
            <v>Косенко</v>
          </cell>
          <cell r="I489" t="str">
            <v>Централизованная закупка</v>
          </cell>
        </row>
        <row r="490">
          <cell r="B490" t="str">
            <v>03012008</v>
          </cell>
          <cell r="C490" t="str">
            <v>Запчасти к оборудованию разгруз.-погрузочн.комплексов</v>
          </cell>
          <cell r="D490" t="str">
            <v>ЗапчОбРазгрПогрКомпл</v>
          </cell>
          <cell r="E490">
            <v>49</v>
          </cell>
          <cell r="F490">
            <v>3012008</v>
          </cell>
          <cell r="G490" t="str">
            <v>Косенко</v>
          </cell>
          <cell r="H490" t="str">
            <v>Косенко</v>
          </cell>
          <cell r="I490" t="str">
            <v>Централизованная закупка</v>
          </cell>
        </row>
        <row r="491">
          <cell r="B491" t="str">
            <v>03012009</v>
          </cell>
          <cell r="C491" t="str">
            <v>Краны с грузоподъемностью от 32 до 125 тонн</v>
          </cell>
          <cell r="D491" t="str">
            <v>КранГрузПод32-125тн</v>
          </cell>
          <cell r="E491">
            <v>49</v>
          </cell>
          <cell r="F491">
            <v>3012009</v>
          </cell>
          <cell r="G491" t="str">
            <v>Косенко</v>
          </cell>
          <cell r="H491" t="str">
            <v>Косенко</v>
          </cell>
          <cell r="I491" t="str">
            <v>Централизованная закупка</v>
          </cell>
        </row>
        <row r="492">
          <cell r="B492" t="str">
            <v>03012010</v>
          </cell>
          <cell r="C492" t="str">
            <v>Краны с грузоподъемностью от 125 до 225 тонн</v>
          </cell>
          <cell r="D492" t="str">
            <v>КранГрузПод123-225тн</v>
          </cell>
          <cell r="E492">
            <v>49</v>
          </cell>
          <cell r="F492">
            <v>3012010</v>
          </cell>
          <cell r="G492" t="str">
            <v>Косенко</v>
          </cell>
          <cell r="H492" t="str">
            <v>Косенко</v>
          </cell>
          <cell r="I492" t="str">
            <v>Централизованная закупка</v>
          </cell>
        </row>
        <row r="493">
          <cell r="B493" t="str">
            <v>03012011</v>
          </cell>
          <cell r="C493" t="str">
            <v>Краны с грузоподъемностью от 225 до 350 тонн</v>
          </cell>
          <cell r="D493" t="str">
            <v>КранГрузПод225-350тн</v>
          </cell>
          <cell r="E493">
            <v>79</v>
          </cell>
          <cell r="F493">
            <v>3012011</v>
          </cell>
          <cell r="G493" t="str">
            <v>Косенко</v>
          </cell>
          <cell r="H493" t="str">
            <v>Косенко</v>
          </cell>
          <cell r="I493" t="str">
            <v>Централизованная закупка</v>
          </cell>
        </row>
        <row r="494">
          <cell r="B494" t="str">
            <v>03012012</v>
          </cell>
          <cell r="C494" t="str">
            <v>Краны с грузоподъемностью от 350 до 520 тонн</v>
          </cell>
          <cell r="D494" t="str">
            <v>КранГрузПод350-520тн</v>
          </cell>
          <cell r="E494">
            <v>79</v>
          </cell>
          <cell r="F494">
            <v>3012012</v>
          </cell>
          <cell r="G494" t="str">
            <v>Косенко</v>
          </cell>
          <cell r="H494" t="str">
            <v>Косенко</v>
          </cell>
          <cell r="I494" t="str">
            <v>Централизованная закупка</v>
          </cell>
        </row>
        <row r="495">
          <cell r="B495" t="str">
            <v>03012013</v>
          </cell>
          <cell r="C495" t="str">
            <v>РГП с пролетом до 75 метров</v>
          </cell>
          <cell r="D495" t="str">
            <v>РГПсПролетом75м</v>
          </cell>
          <cell r="E495">
            <v>89</v>
          </cell>
          <cell r="F495">
            <v>3012013</v>
          </cell>
          <cell r="G495" t="str">
            <v>Косенко</v>
          </cell>
          <cell r="H495" t="str">
            <v>Косенко</v>
          </cell>
          <cell r="I495" t="str">
            <v>Централизованная закупка</v>
          </cell>
        </row>
        <row r="496">
          <cell r="B496" t="str">
            <v>03012014</v>
          </cell>
          <cell r="C496" t="str">
            <v>РГП с пролетом более 75 метров</v>
          </cell>
          <cell r="D496" t="str">
            <v>РГПсПролетомБол75м</v>
          </cell>
          <cell r="E496">
            <v>89</v>
          </cell>
          <cell r="F496">
            <v>3012014</v>
          </cell>
          <cell r="G496" t="str">
            <v>Косенко</v>
          </cell>
          <cell r="H496" t="str">
            <v>Косенко</v>
          </cell>
          <cell r="I496" t="str">
            <v>Централизованная закупка</v>
          </cell>
        </row>
        <row r="497">
          <cell r="B497" t="str">
            <v>02013606</v>
          </cell>
          <cell r="C497" t="str">
            <v>Прокат круглый для стержней мельниц</v>
          </cell>
          <cell r="D497" t="str">
            <v>ПрокКругСтержМел</v>
          </cell>
          <cell r="E497">
            <v>40</v>
          </cell>
          <cell r="F497">
            <v>2013606</v>
          </cell>
          <cell r="G497" t="str">
            <v>Лесовой</v>
          </cell>
          <cell r="H497" t="str">
            <v>Лесовой</v>
          </cell>
          <cell r="I497" t="str">
            <v>Децентрализованная закупка</v>
          </cell>
        </row>
        <row r="498">
          <cell r="B498" t="str">
            <v>02013608</v>
          </cell>
          <cell r="C498" t="str">
            <v>Прокат фасонный для боковин рештаков скребковых конвейеров</v>
          </cell>
          <cell r="D498" t="str">
            <v>ПрокФасБокРештКонв</v>
          </cell>
          <cell r="E498">
            <v>25</v>
          </cell>
          <cell r="F498">
            <v>2013608</v>
          </cell>
          <cell r="G498" t="str">
            <v>Лесовой</v>
          </cell>
          <cell r="H498" t="str">
            <v>Лесовой</v>
          </cell>
          <cell r="I498" t="str">
            <v>Децентрализованная закупка</v>
          </cell>
        </row>
        <row r="499">
          <cell r="B499" t="str">
            <v>02013609</v>
          </cell>
          <cell r="C499" t="str">
            <v>Профили для крепи горных выработок</v>
          </cell>
          <cell r="D499" t="str">
            <v>ПрКрепГорВыр</v>
          </cell>
          <cell r="E499">
            <v>40</v>
          </cell>
          <cell r="F499">
            <v>2013609</v>
          </cell>
          <cell r="G499" t="str">
            <v>Лесовой</v>
          </cell>
          <cell r="H499" t="str">
            <v>Лесовой</v>
          </cell>
          <cell r="I499" t="str">
            <v>Децентрализованная закупка</v>
          </cell>
        </row>
        <row r="500">
          <cell r="B500" t="str">
            <v>02013610</v>
          </cell>
          <cell r="C500" t="str">
            <v>Профили для направляющих лифтов</v>
          </cell>
          <cell r="D500" t="str">
            <v>ПрНапрЛифт</v>
          </cell>
          <cell r="E500">
            <v>40</v>
          </cell>
          <cell r="F500">
            <v>2013610</v>
          </cell>
          <cell r="G500" t="str">
            <v>Лесовой</v>
          </cell>
          <cell r="H500" t="str">
            <v>Лесовой</v>
          </cell>
          <cell r="I500" t="str">
            <v>Децентрализованная закупка</v>
          </cell>
        </row>
        <row r="501">
          <cell r="B501" t="str">
            <v>02013611</v>
          </cell>
          <cell r="C501" t="str">
            <v>Профиль зетовый для хребтовой балки</v>
          </cell>
          <cell r="D501" t="str">
            <v>ПрЗетХребБал</v>
          </cell>
          <cell r="E501">
            <v>40</v>
          </cell>
          <cell r="F501">
            <v>2013611</v>
          </cell>
          <cell r="G501" t="str">
            <v>Лесовой</v>
          </cell>
          <cell r="H501" t="str">
            <v>Лесовой</v>
          </cell>
          <cell r="I501" t="str">
            <v>Децентрализованная закупка</v>
          </cell>
        </row>
        <row r="502">
          <cell r="B502" t="str">
            <v>02013612</v>
          </cell>
          <cell r="C502" t="str">
            <v>Заготовка для шаров</v>
          </cell>
          <cell r="D502" t="str">
            <v>Заготовка для шаров</v>
          </cell>
          <cell r="E502">
            <v>40</v>
          </cell>
          <cell r="F502">
            <v>2013612</v>
          </cell>
          <cell r="G502" t="str">
            <v>Лесовой</v>
          </cell>
          <cell r="H502" t="str">
            <v>Лесовой</v>
          </cell>
          <cell r="I502" t="str">
            <v>Децентрализованная закупка</v>
          </cell>
        </row>
        <row r="503">
          <cell r="B503" t="str">
            <v>02017002</v>
          </cell>
          <cell r="C503" t="str">
            <v>Спецобувь</v>
          </cell>
          <cell r="D503" t="str">
            <v>Спецобувь</v>
          </cell>
          <cell r="E503">
            <v>30</v>
          </cell>
          <cell r="F503">
            <v>2017002</v>
          </cell>
          <cell r="G503" t="str">
            <v>Малашкина</v>
          </cell>
          <cell r="H503" t="str">
            <v>Косенко</v>
          </cell>
          <cell r="I503" t="str">
            <v>ОЦО</v>
          </cell>
        </row>
        <row r="504">
          <cell r="B504" t="str">
            <v>02013613</v>
          </cell>
          <cell r="C504" t="str">
            <v>Профиль для свай шпунтовых</v>
          </cell>
          <cell r="D504" t="str">
            <v>ПрофСвай шпунтовых</v>
          </cell>
          <cell r="E504">
            <v>40</v>
          </cell>
          <cell r="F504">
            <v>2013613</v>
          </cell>
          <cell r="G504" t="str">
            <v>Лесовой</v>
          </cell>
          <cell r="H504" t="str">
            <v>Лесовой</v>
          </cell>
          <cell r="I504" t="str">
            <v>Децентрализованная закупка</v>
          </cell>
        </row>
        <row r="505">
          <cell r="B505" t="str">
            <v>02013615</v>
          </cell>
          <cell r="C505" t="str">
            <v>Сортовой прокат  из нержавеющей стали</v>
          </cell>
          <cell r="D505" t="str">
            <v>СорПрокНержСт</v>
          </cell>
          <cell r="E505">
            <v>40</v>
          </cell>
          <cell r="F505">
            <v>2013615</v>
          </cell>
          <cell r="G505" t="str">
            <v>Попадинец</v>
          </cell>
          <cell r="H505" t="str">
            <v>Попадинец</v>
          </cell>
          <cell r="I505" t="str">
            <v>Децентрализованная закупка</v>
          </cell>
        </row>
        <row r="506">
          <cell r="B506" t="str">
            <v>02013618</v>
          </cell>
          <cell r="C506" t="str">
            <v>Полоса профильная для рельсового скрепления</v>
          </cell>
          <cell r="D506" t="str">
            <v>ПолПрРельсСкр</v>
          </cell>
          <cell r="E506">
            <v>40</v>
          </cell>
          <cell r="F506">
            <v>2013618</v>
          </cell>
          <cell r="G506" t="str">
            <v>Лесовой</v>
          </cell>
          <cell r="H506" t="str">
            <v>Лесовой</v>
          </cell>
          <cell r="I506" t="str">
            <v>Децентрализованная закупка</v>
          </cell>
        </row>
        <row r="507">
          <cell r="B507" t="str">
            <v>02013622</v>
          </cell>
          <cell r="C507" t="str">
            <v>Катанка высокоуглеродистая</v>
          </cell>
          <cell r="D507" t="str">
            <v>КатВысУглерод</v>
          </cell>
          <cell r="E507">
            <v>40</v>
          </cell>
          <cell r="F507">
            <v>2013622</v>
          </cell>
          <cell r="G507" t="str">
            <v>Лесовой</v>
          </cell>
          <cell r="H507" t="str">
            <v>Лесовой</v>
          </cell>
          <cell r="I507" t="str">
            <v>Децентрализованная закупка</v>
          </cell>
        </row>
        <row r="508">
          <cell r="B508" t="str">
            <v>02013623</v>
          </cell>
          <cell r="C508" t="str">
            <v>Катанка низкоуглеродистая</v>
          </cell>
          <cell r="D508" t="str">
            <v>КатНизУглерод</v>
          </cell>
          <cell r="E508">
            <v>10</v>
          </cell>
          <cell r="F508">
            <v>2013623</v>
          </cell>
          <cell r="G508" t="str">
            <v>Лесовой</v>
          </cell>
          <cell r="H508" t="str">
            <v>Лесовой</v>
          </cell>
          <cell r="I508" t="str">
            <v>Децентрализованная закупка</v>
          </cell>
        </row>
        <row r="509">
          <cell r="B509" t="str">
            <v>02013624</v>
          </cell>
          <cell r="C509" t="str">
            <v>Катанка сварочная</v>
          </cell>
          <cell r="D509" t="str">
            <v>Катанка сварочная</v>
          </cell>
          <cell r="E509">
            <v>40</v>
          </cell>
          <cell r="F509">
            <v>2013624</v>
          </cell>
          <cell r="G509" t="str">
            <v>Лесовой</v>
          </cell>
          <cell r="H509" t="str">
            <v>Лесовой</v>
          </cell>
          <cell r="I509" t="str">
            <v>Децентрализованная закупка</v>
          </cell>
        </row>
        <row r="510">
          <cell r="B510" t="str">
            <v>02013627</v>
          </cell>
          <cell r="C510" t="str">
            <v>Рельсы остряковые</v>
          </cell>
          <cell r="D510" t="str">
            <v>Рельсы остряковые</v>
          </cell>
          <cell r="E510">
            <v>40</v>
          </cell>
          <cell r="F510">
            <v>2013627</v>
          </cell>
          <cell r="G510" t="str">
            <v>Лесовой</v>
          </cell>
          <cell r="H510" t="str">
            <v>Лесовой</v>
          </cell>
          <cell r="I510" t="str">
            <v>Децентрализованная закупка</v>
          </cell>
        </row>
        <row r="511">
          <cell r="B511" t="str">
            <v>03015001</v>
          </cell>
          <cell r="C511" t="str">
            <v>Оргтехника и запасные части</v>
          </cell>
          <cell r="D511" t="str">
            <v>ОргТехЗапч</v>
          </cell>
          <cell r="E511">
            <v>44</v>
          </cell>
          <cell r="F511">
            <v>3015001</v>
          </cell>
          <cell r="G511" t="str">
            <v>Гаврылив</v>
          </cell>
          <cell r="H511" t="str">
            <v>Гаврылив</v>
          </cell>
          <cell r="I511" t="str">
            <v>Централизованная закупка</v>
          </cell>
        </row>
        <row r="512">
          <cell r="B512" t="str">
            <v>03015002</v>
          </cell>
          <cell r="C512" t="str">
            <v>Телефоны, запасные части</v>
          </cell>
          <cell r="D512" t="str">
            <v>ТелефЗапч</v>
          </cell>
          <cell r="E512">
            <v>30</v>
          </cell>
          <cell r="F512">
            <v>3015002</v>
          </cell>
          <cell r="G512" t="str">
            <v>Гаврылив</v>
          </cell>
          <cell r="H512" t="str">
            <v>Гаврылив</v>
          </cell>
          <cell r="I512" t="str">
            <v>Централизованная закупка</v>
          </cell>
        </row>
        <row r="513">
          <cell r="B513" t="str">
            <v>03015003</v>
          </cell>
          <cell r="C513" t="str">
            <v>Компьютерная техника и запчасти</v>
          </cell>
          <cell r="D513" t="str">
            <v>КомТехнЗапч</v>
          </cell>
          <cell r="E513">
            <v>35</v>
          </cell>
          <cell r="F513">
            <v>3015003</v>
          </cell>
          <cell r="G513" t="str">
            <v>Гаврылив</v>
          </cell>
          <cell r="H513" t="str">
            <v>Гаврылив</v>
          </cell>
          <cell r="I513" t="str">
            <v>Централизованная закупка</v>
          </cell>
        </row>
        <row r="514">
          <cell r="B514" t="str">
            <v>03015004</v>
          </cell>
          <cell r="C514" t="str">
            <v>Расходные материалы к оргтехнике</v>
          </cell>
          <cell r="D514" t="str">
            <v>РасхМатОргтехн</v>
          </cell>
          <cell r="E514">
            <v>52</v>
          </cell>
          <cell r="F514">
            <v>3015004</v>
          </cell>
          <cell r="G514" t="str">
            <v>Гаврылив</v>
          </cell>
          <cell r="H514" t="str">
            <v>Гаврылив</v>
          </cell>
          <cell r="I514" t="str">
            <v>Централизованная закупка</v>
          </cell>
        </row>
        <row r="515">
          <cell r="B515" t="str">
            <v>03015005</v>
          </cell>
          <cell r="C515" t="str">
            <v>Программное обеспечение</v>
          </cell>
          <cell r="D515" t="str">
            <v>ПрогОбесп</v>
          </cell>
          <cell r="E515">
            <v>44</v>
          </cell>
          <cell r="F515">
            <v>3015005</v>
          </cell>
          <cell r="G515" t="str">
            <v>Гаврылив</v>
          </cell>
          <cell r="H515" t="str">
            <v>Гаврылив</v>
          </cell>
          <cell r="I515" t="str">
            <v>Централизованная закупка</v>
          </cell>
        </row>
        <row r="516">
          <cell r="B516" t="str">
            <v>03015006</v>
          </cell>
          <cell r="C516" t="str">
            <v>Сетевое, телекоммуникац оборудование и комплектующие к нему</v>
          </cell>
          <cell r="D516" t="str">
            <v>СетТелКомОбКомпл</v>
          </cell>
          <cell r="E516">
            <v>35</v>
          </cell>
          <cell r="F516">
            <v>3015006</v>
          </cell>
          <cell r="G516" t="str">
            <v>Гаврылив</v>
          </cell>
          <cell r="H516" t="str">
            <v>Гаврылив</v>
          </cell>
          <cell r="I516" t="str">
            <v>Централизованная закупка</v>
          </cell>
        </row>
        <row r="517">
          <cell r="B517" t="str">
            <v>03015007</v>
          </cell>
          <cell r="C517" t="str">
            <v>Охранное оборудование и запчасти к нему</v>
          </cell>
          <cell r="D517" t="str">
            <v>ОхрОбЗапч</v>
          </cell>
          <cell r="E517">
            <v>44</v>
          </cell>
          <cell r="F517">
            <v>3015007</v>
          </cell>
          <cell r="G517" t="str">
            <v>Гаврылив</v>
          </cell>
          <cell r="H517" t="str">
            <v>Гаврылив</v>
          </cell>
          <cell r="I517" t="str">
            <v>Централизованная закупка</v>
          </cell>
        </row>
        <row r="518">
          <cell r="B518" t="str">
            <v>03015008</v>
          </cell>
          <cell r="C518" t="str">
            <v>Требует заполнения наименования из SAP</v>
          </cell>
          <cell r="D518" t="e">
            <v>#N/A</v>
          </cell>
          <cell r="E518" t="e">
            <v>#N/A</v>
          </cell>
          <cell r="F518">
            <v>3015008</v>
          </cell>
          <cell r="G518" t="str">
            <v>Гаврылив</v>
          </cell>
          <cell r="H518" t="str">
            <v>Гаврылив</v>
          </cell>
          <cell r="I518" t="str">
            <v>Централизованная закупка</v>
          </cell>
        </row>
        <row r="519">
          <cell r="B519" t="str">
            <v>03015009</v>
          </cell>
          <cell r="C519" t="str">
            <v>БлокРадиодетали</v>
          </cell>
          <cell r="D519" t="str">
            <v>БлокРадиодетали</v>
          </cell>
          <cell r="E519">
            <v>49</v>
          </cell>
          <cell r="F519">
            <v>3015009</v>
          </cell>
          <cell r="G519" t="str">
            <v xml:space="preserve">Музафарова </v>
          </cell>
          <cell r="H519" t="str">
            <v>Музафарова</v>
          </cell>
          <cell r="I519" t="str">
            <v>Централизованная закупка</v>
          </cell>
        </row>
        <row r="520">
          <cell r="B520" t="str">
            <v>03015010</v>
          </cell>
          <cell r="C520" t="str">
            <v>Технологическая сигнализация и запасные части к ней</v>
          </cell>
          <cell r="D520" t="str">
            <v>ТехнСигнЗапч</v>
          </cell>
          <cell r="E520">
            <v>49</v>
          </cell>
          <cell r="F520">
            <v>3015010</v>
          </cell>
          <cell r="G520" t="str">
            <v>Гаврылив</v>
          </cell>
          <cell r="H520" t="str">
            <v>Гаврылив</v>
          </cell>
          <cell r="I520" t="str">
            <v>Централизованная закупка</v>
          </cell>
        </row>
        <row r="521">
          <cell r="B521" t="str">
            <v>02013630</v>
          </cell>
          <cell r="C521" t="str">
            <v>Уголок  прочий</v>
          </cell>
          <cell r="D521" t="str">
            <v>Уголок  прочий</v>
          </cell>
          <cell r="E521">
            <v>40</v>
          </cell>
          <cell r="F521">
            <v>2013630</v>
          </cell>
          <cell r="G521" t="str">
            <v>Лесовой</v>
          </cell>
          <cell r="H521" t="str">
            <v>Лесовой</v>
          </cell>
          <cell r="I521" t="str">
            <v>Децентрализованная закупка</v>
          </cell>
        </row>
        <row r="522">
          <cell r="B522" t="str">
            <v>02013635</v>
          </cell>
          <cell r="C522" t="str">
            <v>Полоса (плоский прокат)</v>
          </cell>
          <cell r="D522" t="str">
            <v>Полоса (ПлоскПрокат)</v>
          </cell>
          <cell r="E522">
            <v>40</v>
          </cell>
          <cell r="F522">
            <v>2013635</v>
          </cell>
          <cell r="G522" t="str">
            <v>Лесовой</v>
          </cell>
          <cell r="H522" t="str">
            <v>Лесовой</v>
          </cell>
          <cell r="I522" t="str">
            <v>Децентрализованная закупка</v>
          </cell>
        </row>
        <row r="523">
          <cell r="B523" t="str">
            <v>02013701</v>
          </cell>
          <cell r="C523" t="str">
            <v>Трубы  БД сварные прямошовные (двухшовная)</v>
          </cell>
          <cell r="D523" t="str">
            <v>ТрБДСварПрямошДв</v>
          </cell>
          <cell r="E523">
            <v>20</v>
          </cell>
          <cell r="F523">
            <v>2013701</v>
          </cell>
          <cell r="G523" t="str">
            <v>Лесовой</v>
          </cell>
          <cell r="H523" t="str">
            <v>Лесовой</v>
          </cell>
          <cell r="I523" t="str">
            <v>Децентрализованная закупка</v>
          </cell>
        </row>
        <row r="524">
          <cell r="B524" t="str">
            <v>02013702</v>
          </cell>
          <cell r="C524" t="str">
            <v>Трубы  БД сварные прямошовные c покрытием (одношовная)</v>
          </cell>
          <cell r="D524" t="str">
            <v>ТрБДСварПрямПокрОдн</v>
          </cell>
          <cell r="E524">
            <v>20</v>
          </cell>
          <cell r="F524">
            <v>2013702</v>
          </cell>
          <cell r="G524" t="str">
            <v>Лесовой</v>
          </cell>
          <cell r="H524" t="str">
            <v>Лесовой</v>
          </cell>
          <cell r="I524" t="str">
            <v>Децентрализованная закупка</v>
          </cell>
        </row>
        <row r="525">
          <cell r="B525" t="str">
            <v>02013703</v>
          </cell>
          <cell r="C525" t="str">
            <v>Трубы  БД сварные прямошовные c покрытием (двухшовная)</v>
          </cell>
          <cell r="D525" t="str">
            <v>ТрБДСварПрямПокрДв</v>
          </cell>
          <cell r="E525">
            <v>20</v>
          </cell>
          <cell r="F525">
            <v>2013703</v>
          </cell>
          <cell r="G525" t="str">
            <v>Лесовой</v>
          </cell>
          <cell r="H525" t="str">
            <v>Лесовой</v>
          </cell>
          <cell r="I525" t="str">
            <v>Децентрализованная закупка</v>
          </cell>
        </row>
        <row r="526">
          <cell r="B526" t="str">
            <v>02016002</v>
          </cell>
          <cell r="C526" t="str">
            <v>Пиловочник</v>
          </cell>
          <cell r="D526" t="str">
            <v>Пиловочник</v>
          </cell>
          <cell r="E526">
            <v>35</v>
          </cell>
          <cell r="F526">
            <v>2016002</v>
          </cell>
          <cell r="G526" t="str">
            <v>Малашкина</v>
          </cell>
          <cell r="H526" t="str">
            <v>Косенко</v>
          </cell>
          <cell r="I526" t="str">
            <v>ЗСТ</v>
          </cell>
        </row>
        <row r="527">
          <cell r="B527" t="str">
            <v>02013707</v>
          </cell>
          <cell r="C527" t="str">
            <v>Трубы чугунные</v>
          </cell>
          <cell r="D527" t="str">
            <v>Трубы чугунные</v>
          </cell>
          <cell r="E527">
            <v>40</v>
          </cell>
          <cell r="F527">
            <v>2013707</v>
          </cell>
          <cell r="G527" t="str">
            <v>Лесовой</v>
          </cell>
          <cell r="H527" t="str">
            <v>Лесовой</v>
          </cell>
          <cell r="I527" t="str">
            <v>Децентрализованная закупка</v>
          </cell>
        </row>
        <row r="528">
          <cell r="B528" t="str">
            <v>02013709</v>
          </cell>
          <cell r="C528" t="str">
            <v>Заготовка трубная катаная и кованая</v>
          </cell>
          <cell r="D528" t="str">
            <v>ЗаготТрубнКатКован</v>
          </cell>
          <cell r="E528">
            <v>40</v>
          </cell>
          <cell r="F528">
            <v>2013709</v>
          </cell>
          <cell r="G528" t="str">
            <v>Лесовой</v>
          </cell>
          <cell r="H528" t="str">
            <v>Лесовой</v>
          </cell>
          <cell r="I528" t="str">
            <v>Децентрализованная закупка</v>
          </cell>
        </row>
        <row r="529">
          <cell r="B529" t="str">
            <v>02013710</v>
          </cell>
          <cell r="C529" t="str">
            <v>Заготовка трубная непрерывнолитая</v>
          </cell>
          <cell r="D529" t="str">
            <v>ЗаготТрубнНепрерывн</v>
          </cell>
          <cell r="E529">
            <v>40</v>
          </cell>
          <cell r="F529">
            <v>2013710</v>
          </cell>
          <cell r="G529" t="str">
            <v>Лесовой</v>
          </cell>
          <cell r="H529" t="str">
            <v>Лесовой</v>
          </cell>
          <cell r="I529" t="str">
            <v>Децентрализованная закупка</v>
          </cell>
        </row>
        <row r="530">
          <cell r="B530" t="str">
            <v>02013711</v>
          </cell>
          <cell r="C530" t="str">
            <v>Заготовка осевая непрерывнолитая</v>
          </cell>
          <cell r="D530" t="str">
            <v>ЗаготОсеваяНепрерывн</v>
          </cell>
          <cell r="E530">
            <v>40</v>
          </cell>
          <cell r="F530">
            <v>2013711</v>
          </cell>
          <cell r="G530" t="str">
            <v>Лесовой</v>
          </cell>
          <cell r="H530" t="str">
            <v>Лесовой</v>
          </cell>
          <cell r="I530" t="str">
            <v>Децентрализованная закупка</v>
          </cell>
        </row>
        <row r="531">
          <cell r="B531" t="str">
            <v>02013713</v>
          </cell>
          <cell r="C531" t="str">
            <v>Заготовка профильная</v>
          </cell>
          <cell r="E531">
            <v>40</v>
          </cell>
          <cell r="F531">
            <v>2013713</v>
          </cell>
          <cell r="G531" t="str">
            <v>Лесовой</v>
          </cell>
          <cell r="H531" t="str">
            <v>Лесовой</v>
          </cell>
          <cell r="I531" t="str">
            <v>Децентрализованная закупка</v>
          </cell>
        </row>
        <row r="532">
          <cell r="B532" t="str">
            <v>02013900</v>
          </cell>
          <cell r="C532" t="str">
            <v>Чугун жидкий</v>
          </cell>
          <cell r="D532" t="str">
            <v>Чугун жидкий</v>
          </cell>
          <cell r="E532">
            <v>40</v>
          </cell>
          <cell r="F532">
            <v>2013900</v>
          </cell>
          <cell r="G532" t="str">
            <v>Лесовой</v>
          </cell>
          <cell r="H532" t="str">
            <v>Лесовой</v>
          </cell>
          <cell r="I532" t="str">
            <v>Децентрализованная закупка</v>
          </cell>
        </row>
        <row r="533">
          <cell r="B533" t="str">
            <v>02013901</v>
          </cell>
          <cell r="C533" t="str">
            <v>Чугун чушковый</v>
          </cell>
          <cell r="D533" t="str">
            <v>Чугун чушковый</v>
          </cell>
          <cell r="E533">
            <v>5</v>
          </cell>
          <cell r="F533">
            <v>2013901</v>
          </cell>
          <cell r="G533" t="str">
            <v>Лесовой</v>
          </cell>
          <cell r="H533" t="str">
            <v>Лесовой</v>
          </cell>
          <cell r="I533" t="str">
            <v>Децентрализованная закупка</v>
          </cell>
        </row>
        <row r="534">
          <cell r="B534" t="str">
            <v>03017001</v>
          </cell>
          <cell r="C534" t="str">
            <v>Стандартное оборудование АСУТП по категорийной стратегии</v>
          </cell>
          <cell r="D534" t="str">
            <v>Стандартное АСУТП КС</v>
          </cell>
          <cell r="E534">
            <v>49</v>
          </cell>
          <cell r="F534">
            <v>3017001</v>
          </cell>
          <cell r="G534" t="str">
            <v xml:space="preserve">Музафарова </v>
          </cell>
          <cell r="H534" t="str">
            <v>Музафарова</v>
          </cell>
          <cell r="I534" t="str">
            <v>Централизованная закупка</v>
          </cell>
        </row>
        <row r="535">
          <cell r="B535" t="str">
            <v>03017002</v>
          </cell>
          <cell r="C535" t="str">
            <v>АСУТП по ТЗ (Шкаф_Щит_Пульт управления)</v>
          </cell>
          <cell r="D535" t="str">
            <v>АСУТП по ТЗ</v>
          </cell>
          <cell r="E535">
            <v>40</v>
          </cell>
          <cell r="F535">
            <v>3017002</v>
          </cell>
          <cell r="G535" t="str">
            <v xml:space="preserve">Музафарова </v>
          </cell>
          <cell r="H535" t="str">
            <v>Музафарова</v>
          </cell>
          <cell r="I535" t="str">
            <v>Централизованная закупка</v>
          </cell>
        </row>
        <row r="536">
          <cell r="B536" t="str">
            <v>03017003</v>
          </cell>
          <cell r="C536" t="str">
            <v>Индивидуальное оборудование АСУТП  (АСУТП + услуги)</v>
          </cell>
          <cell r="D536" t="str">
            <v>АСУТП  с услугами</v>
          </cell>
          <cell r="E536">
            <v>74</v>
          </cell>
          <cell r="F536">
            <v>3017003</v>
          </cell>
          <cell r="G536" t="str">
            <v xml:space="preserve">Музафарова </v>
          </cell>
          <cell r="H536" t="str">
            <v>Музафарова</v>
          </cell>
          <cell r="I536" t="str">
            <v>Централизованная закупка</v>
          </cell>
        </row>
        <row r="537">
          <cell r="B537" t="str">
            <v>03017004</v>
          </cell>
          <cell r="C537" t="str">
            <v>Комплекс настройки и диагностики систем АСУТП</v>
          </cell>
          <cell r="D537" t="str">
            <v>ПО диагностики</v>
          </cell>
          <cell r="E537">
            <v>44</v>
          </cell>
          <cell r="F537">
            <v>3017004</v>
          </cell>
          <cell r="G537" t="str">
            <v xml:space="preserve">Музафарова </v>
          </cell>
          <cell r="H537" t="str">
            <v>Музафарова</v>
          </cell>
          <cell r="I537" t="str">
            <v>Централизованная закупка</v>
          </cell>
        </row>
        <row r="538">
          <cell r="B538" t="str">
            <v>03017005</v>
          </cell>
          <cell r="C538" t="str">
            <v>Серийно-выпускаемое оборудование АСУТП</v>
          </cell>
          <cell r="D538" t="str">
            <v>Серийно-выпуск.АСУТП</v>
          </cell>
          <cell r="E538">
            <v>44</v>
          </cell>
          <cell r="F538">
            <v>3017005</v>
          </cell>
          <cell r="G538" t="str">
            <v xml:space="preserve">Музафарова </v>
          </cell>
          <cell r="H538" t="str">
            <v>Музафарова</v>
          </cell>
          <cell r="I538" t="str">
            <v>Централизованная закупка</v>
          </cell>
        </row>
        <row r="539">
          <cell r="B539" t="str">
            <v>03017006</v>
          </cell>
          <cell r="C539" t="str">
            <v>Программное обеспечение АСУТП</v>
          </cell>
          <cell r="D539" t="str">
            <v>Прогр.обесп.АСУТП</v>
          </cell>
          <cell r="E539">
            <v>44</v>
          </cell>
          <cell r="F539">
            <v>3017006</v>
          </cell>
          <cell r="G539" t="str">
            <v xml:space="preserve">Музафарова </v>
          </cell>
          <cell r="H539" t="str">
            <v>Музафарова</v>
          </cell>
          <cell r="I539" t="str">
            <v>Централизованная закупка</v>
          </cell>
        </row>
        <row r="540">
          <cell r="B540" t="str">
            <v>02013902</v>
          </cell>
          <cell r="C540" t="str">
            <v>Электрочугун</v>
          </cell>
          <cell r="D540" t="str">
            <v>Электрочугун</v>
          </cell>
          <cell r="E540">
            <v>40</v>
          </cell>
          <cell r="F540">
            <v>2013902</v>
          </cell>
          <cell r="G540" t="str">
            <v>Лесовой</v>
          </cell>
          <cell r="H540" t="str">
            <v>Лесовой</v>
          </cell>
          <cell r="I540" t="str">
            <v>Децентрализованная закупка</v>
          </cell>
        </row>
        <row r="541">
          <cell r="B541" t="str">
            <v>02013903</v>
          </cell>
          <cell r="C541" t="str">
            <v>Жидкая сталь</v>
          </cell>
          <cell r="D541" t="str">
            <v>Жидкая сталь</v>
          </cell>
          <cell r="E541">
            <v>40</v>
          </cell>
          <cell r="F541">
            <v>2013903</v>
          </cell>
          <cell r="G541" t="str">
            <v>Лесовой</v>
          </cell>
          <cell r="H541" t="str">
            <v>Лесовой</v>
          </cell>
          <cell r="I541" t="str">
            <v>Децентрализованная закупка</v>
          </cell>
        </row>
        <row r="542">
          <cell r="B542" t="str">
            <v>02013904</v>
          </cell>
          <cell r="C542" t="str">
            <v>Электросталь</v>
          </cell>
          <cell r="D542" t="str">
            <v>Электросталь</v>
          </cell>
          <cell r="E542">
            <v>40</v>
          </cell>
          <cell r="F542">
            <v>2013904</v>
          </cell>
          <cell r="G542" t="str">
            <v>Лесовой</v>
          </cell>
          <cell r="H542" t="str">
            <v>Лесовой</v>
          </cell>
          <cell r="I542" t="str">
            <v>Децентрализованная закупка</v>
          </cell>
        </row>
        <row r="543">
          <cell r="B543" t="str">
            <v>02013907</v>
          </cell>
          <cell r="C543" t="str">
            <v>Слиток</v>
          </cell>
          <cell r="D543" t="str">
            <v>Слиток</v>
          </cell>
          <cell r="E543">
            <v>25</v>
          </cell>
          <cell r="F543">
            <v>2013907</v>
          </cell>
          <cell r="G543" t="str">
            <v>Лесовой</v>
          </cell>
          <cell r="H543" t="str">
            <v>Лесовой</v>
          </cell>
          <cell r="I543" t="str">
            <v>Децентрализованная закупка</v>
          </cell>
        </row>
        <row r="544">
          <cell r="B544" t="str">
            <v>02013912</v>
          </cell>
          <cell r="C544" t="str">
            <v>Блюм</v>
          </cell>
          <cell r="D544" t="str">
            <v>Блюм</v>
          </cell>
          <cell r="E544">
            <v>40</v>
          </cell>
          <cell r="F544">
            <v>2013912</v>
          </cell>
          <cell r="G544" t="str">
            <v>Лесовой</v>
          </cell>
          <cell r="H544" t="str">
            <v>Лесовой</v>
          </cell>
          <cell r="I544" t="str">
            <v>Децентрализованная закупка</v>
          </cell>
        </row>
        <row r="545">
          <cell r="B545" t="str">
            <v>02013913</v>
          </cell>
          <cell r="C545" t="str">
            <v>Металлопрокат с покрытием</v>
          </cell>
          <cell r="D545" t="str">
            <v>МетПрокПокр</v>
          </cell>
          <cell r="E545">
            <v>40</v>
          </cell>
          <cell r="F545">
            <v>2013913</v>
          </cell>
          <cell r="G545" t="str">
            <v>Лесовой</v>
          </cell>
          <cell r="H545" t="str">
            <v>Лесовой</v>
          </cell>
          <cell r="I545" t="str">
            <v>Децентрализованная закупка</v>
          </cell>
        </row>
        <row r="546">
          <cell r="B546" t="str">
            <v>03019001</v>
          </cell>
          <cell r="C546" t="str">
            <v>Высоковольтное оборудование</v>
          </cell>
          <cell r="D546" t="str">
            <v>ВысоковОбор</v>
          </cell>
          <cell r="E546">
            <v>59</v>
          </cell>
          <cell r="F546">
            <v>3019001</v>
          </cell>
          <cell r="G546" t="str">
            <v>Гаврылив</v>
          </cell>
          <cell r="H546" t="str">
            <v>Гаврылив</v>
          </cell>
          <cell r="I546" t="str">
            <v>Централизованная закупка</v>
          </cell>
        </row>
        <row r="547">
          <cell r="B547" t="str">
            <v>02013915</v>
          </cell>
          <cell r="C547" t="str">
            <v>Шар стальной мелющий мелкий 40-80</v>
          </cell>
          <cell r="D547" t="str">
            <v>ШарСтМелМелк 40-80</v>
          </cell>
          <cell r="E547">
            <v>5</v>
          </cell>
          <cell r="F547">
            <v>2013915</v>
          </cell>
          <cell r="G547" t="str">
            <v>Лесовой</v>
          </cell>
          <cell r="H547" t="str">
            <v>Лесовой</v>
          </cell>
          <cell r="I547" t="str">
            <v>Децентрализованная закупка</v>
          </cell>
        </row>
        <row r="548">
          <cell r="B548" t="str">
            <v>02013916</v>
          </cell>
          <cell r="C548" t="str">
            <v>Шар стальной мелющий крупный 100-120</v>
          </cell>
          <cell r="D548" t="str">
            <v>ШарСтМелКрупн100-120</v>
          </cell>
          <cell r="E548">
            <v>5</v>
          </cell>
          <cell r="F548">
            <v>2013916</v>
          </cell>
          <cell r="G548" t="str">
            <v>Лесовой</v>
          </cell>
          <cell r="H548" t="str">
            <v>Лесовой</v>
          </cell>
          <cell r="I548" t="str">
            <v>Децентрализованная закупка</v>
          </cell>
        </row>
        <row r="549">
          <cell r="B549" t="str">
            <v>02013918</v>
          </cell>
          <cell r="C549" t="str">
            <v>Оси полуобработанные</v>
          </cell>
          <cell r="E549">
            <v>40</v>
          </cell>
          <cell r="F549">
            <v>2013918</v>
          </cell>
          <cell r="G549" t="str">
            <v>Лесовой</v>
          </cell>
          <cell r="H549" t="str">
            <v>Лесовой</v>
          </cell>
          <cell r="I549" t="str">
            <v>Децентрализованная закупка</v>
          </cell>
        </row>
        <row r="550">
          <cell r="B550" t="str">
            <v>03019005</v>
          </cell>
          <cell r="C550" t="str">
            <v>Электромонтажные изделия</v>
          </cell>
          <cell r="D550" t="str">
            <v>ЭлМонтИздел</v>
          </cell>
          <cell r="E550">
            <v>45</v>
          </cell>
          <cell r="F550">
            <v>3019005</v>
          </cell>
          <cell r="G550" t="str">
            <v>Гаврылив</v>
          </cell>
          <cell r="H550" t="str">
            <v>Гаврылив</v>
          </cell>
          <cell r="I550" t="str">
            <v>ОЦО</v>
          </cell>
        </row>
        <row r="551">
          <cell r="B551" t="str">
            <v>02013303</v>
          </cell>
          <cell r="C551" t="str">
            <v>Горячекатаный лист резаный</v>
          </cell>
          <cell r="D551" t="str">
            <v>ГорячекатЛистРез</v>
          </cell>
          <cell r="E551">
            <v>25</v>
          </cell>
          <cell r="F551">
            <v>2013303</v>
          </cell>
          <cell r="G551" t="str">
            <v>Лесовой</v>
          </cell>
          <cell r="H551" t="str">
            <v>Лесовой</v>
          </cell>
          <cell r="I551" t="str">
            <v>Децентрализованная закупка</v>
          </cell>
        </row>
        <row r="552">
          <cell r="B552" t="str">
            <v>02013305</v>
          </cell>
          <cell r="C552" t="str">
            <v>Конструкционный лист</v>
          </cell>
          <cell r="D552" t="str">
            <v>КонструкцЛист</v>
          </cell>
          <cell r="E552">
            <v>25</v>
          </cell>
          <cell r="F552">
            <v>2013305</v>
          </cell>
          <cell r="G552" t="str">
            <v>Лесовой</v>
          </cell>
          <cell r="H552" t="str">
            <v>Лесовой</v>
          </cell>
          <cell r="I552" t="str">
            <v>Децентрализованная закупка</v>
          </cell>
        </row>
        <row r="553">
          <cell r="B553" t="str">
            <v>03019008</v>
          </cell>
          <cell r="C553" t="str">
            <v>Трансформаторы и стабилизаторы низковольные</v>
          </cell>
          <cell r="D553" t="str">
            <v>ТрФорМатСтабилНизВол</v>
          </cell>
          <cell r="E553">
            <v>40</v>
          </cell>
          <cell r="F553">
            <v>3019008</v>
          </cell>
          <cell r="G553" t="str">
            <v>Гаврылив</v>
          </cell>
          <cell r="H553" t="str">
            <v>Гаврылив</v>
          </cell>
          <cell r="I553" t="str">
            <v>ОЦО</v>
          </cell>
        </row>
        <row r="554">
          <cell r="B554" t="str">
            <v>02013310</v>
          </cell>
          <cell r="C554" t="str">
            <v>Горячекатанный лист рифленый</v>
          </cell>
          <cell r="D554" t="str">
            <v>ГорячекатЛистРифл</v>
          </cell>
          <cell r="E554">
            <v>25</v>
          </cell>
          <cell r="F554">
            <v>2013310</v>
          </cell>
          <cell r="G554" t="str">
            <v>Лесовой</v>
          </cell>
          <cell r="H554" t="str">
            <v>Лесовой</v>
          </cell>
          <cell r="I554" t="str">
            <v>Децентрализованная закупка</v>
          </cell>
        </row>
        <row r="555">
          <cell r="B555" t="str">
            <v>03019010</v>
          </cell>
          <cell r="C555" t="str">
            <v>Трансформаторы и стабилизаторы высоковольтные</v>
          </cell>
          <cell r="D555" t="str">
            <v>ТрФорМатСтабилВысВол</v>
          </cell>
          <cell r="E555">
            <v>59</v>
          </cell>
          <cell r="F555">
            <v>3019010</v>
          </cell>
          <cell r="G555" t="str">
            <v>Гаврылив</v>
          </cell>
          <cell r="H555" t="str">
            <v>Гаврылив</v>
          </cell>
          <cell r="I555" t="str">
            <v>Централизованная закупка</v>
          </cell>
        </row>
        <row r="556">
          <cell r="B556" t="str">
            <v>02013313</v>
          </cell>
          <cell r="C556" t="str">
            <v>Оцинкованный лист</v>
          </cell>
          <cell r="D556" t="str">
            <v>Оцинкованный лист</v>
          </cell>
          <cell r="E556">
            <v>25</v>
          </cell>
          <cell r="F556">
            <v>2013313</v>
          </cell>
          <cell r="G556" t="str">
            <v>Лесовой</v>
          </cell>
          <cell r="H556" t="str">
            <v>Лесовой</v>
          </cell>
          <cell r="I556" t="str">
            <v>Децентрализованная закупка</v>
          </cell>
        </row>
        <row r="557">
          <cell r="B557" t="str">
            <v>02013314</v>
          </cell>
          <cell r="C557" t="str">
            <v>Листовой прокат  из нержавеющей стали</v>
          </cell>
          <cell r="D557" t="str">
            <v>ЛистПрокНержСт</v>
          </cell>
          <cell r="E557">
            <v>37</v>
          </cell>
          <cell r="F557">
            <v>2013314</v>
          </cell>
          <cell r="G557" t="str">
            <v>Попадинец</v>
          </cell>
          <cell r="H557" t="str">
            <v>Попадинец</v>
          </cell>
          <cell r="I557" t="str">
            <v>Децентрализованная закупка</v>
          </cell>
        </row>
        <row r="558">
          <cell r="B558" t="str">
            <v>02013319</v>
          </cell>
          <cell r="C558" t="str">
            <v>Просечно - вытяжной лист</v>
          </cell>
          <cell r="D558" t="str">
            <v>ПросВытЛист</v>
          </cell>
          <cell r="E558">
            <v>15</v>
          </cell>
          <cell r="F558">
            <v>2013319</v>
          </cell>
          <cell r="G558" t="str">
            <v>Лесовой</v>
          </cell>
          <cell r="H558" t="str">
            <v>Лесовой</v>
          </cell>
          <cell r="I558" t="str">
            <v>Децентрализованная закупка</v>
          </cell>
        </row>
        <row r="559">
          <cell r="B559" t="str">
            <v>02013617</v>
          </cell>
          <cell r="C559" t="str">
            <v>Прокат квадратный</v>
          </cell>
          <cell r="D559" t="str">
            <v>Прокат квадратный</v>
          </cell>
          <cell r="E559">
            <v>40</v>
          </cell>
          <cell r="F559">
            <v>2013617</v>
          </cell>
          <cell r="G559" t="str">
            <v>Лесовой</v>
          </cell>
          <cell r="H559" t="str">
            <v>Лесовой</v>
          </cell>
          <cell r="I559" t="str">
            <v>Децентрализованная закупка</v>
          </cell>
        </row>
        <row r="560">
          <cell r="B560" t="str">
            <v>02013619</v>
          </cell>
          <cell r="C560" t="str">
            <v>Балка двутавровая 10-20</v>
          </cell>
          <cell r="D560" t="str">
            <v>БалДвут 10-20</v>
          </cell>
          <cell r="E560">
            <v>25</v>
          </cell>
          <cell r="F560">
            <v>2013619</v>
          </cell>
          <cell r="G560" t="str">
            <v>Лесовой</v>
          </cell>
          <cell r="H560" t="str">
            <v>Лесовой</v>
          </cell>
          <cell r="I560" t="str">
            <v>Децентрализованная закупка</v>
          </cell>
        </row>
        <row r="561">
          <cell r="B561" t="str">
            <v>02013620</v>
          </cell>
          <cell r="C561" t="str">
            <v>Балка двутавровая 30-45</v>
          </cell>
          <cell r="D561" t="str">
            <v>БалДвут 30-45</v>
          </cell>
          <cell r="E561">
            <v>5</v>
          </cell>
          <cell r="F561">
            <v>2013620</v>
          </cell>
          <cell r="G561" t="str">
            <v>Лесовой</v>
          </cell>
          <cell r="H561" t="str">
            <v>Лесовой</v>
          </cell>
          <cell r="I561" t="str">
            <v>Децентрализованная закупка</v>
          </cell>
        </row>
        <row r="562">
          <cell r="B562" t="str">
            <v>02013621</v>
          </cell>
          <cell r="C562" t="str">
            <v>Балка прочая</v>
          </cell>
          <cell r="D562" t="str">
            <v>Балка прочая</v>
          </cell>
          <cell r="E562">
            <v>30</v>
          </cell>
          <cell r="F562">
            <v>2013621</v>
          </cell>
          <cell r="G562" t="str">
            <v>Лесовой</v>
          </cell>
          <cell r="H562" t="str">
            <v>Лесовой</v>
          </cell>
          <cell r="I562" t="str">
            <v>Децентрализованная закупка</v>
          </cell>
        </row>
        <row r="563">
          <cell r="B563" t="str">
            <v>02013626</v>
          </cell>
          <cell r="C563" t="str">
            <v>Рельсы магистральные</v>
          </cell>
          <cell r="D563" t="str">
            <v>Рельсы магистральные</v>
          </cell>
          <cell r="E563">
            <v>40</v>
          </cell>
          <cell r="F563">
            <v>2013626</v>
          </cell>
          <cell r="G563" t="str">
            <v>Лесовой</v>
          </cell>
          <cell r="H563" t="str">
            <v>Лесовой</v>
          </cell>
          <cell r="I563" t="str">
            <v>Децентрализованная закупка</v>
          </cell>
        </row>
        <row r="564">
          <cell r="B564" t="str">
            <v>02013632</v>
          </cell>
          <cell r="C564" t="str">
            <v>Швеллер 22-30</v>
          </cell>
          <cell r="D564" t="str">
            <v>Швеллер 22-30</v>
          </cell>
          <cell r="E564">
            <v>30</v>
          </cell>
          <cell r="F564">
            <v>2013632</v>
          </cell>
          <cell r="G564" t="str">
            <v>Лесовой</v>
          </cell>
          <cell r="H564" t="str">
            <v>Лесовой</v>
          </cell>
          <cell r="I564" t="str">
            <v>Децентрализованная закупка</v>
          </cell>
        </row>
        <row r="565">
          <cell r="B565" t="str">
            <v>03020009</v>
          </cell>
          <cell r="C565" t="str">
            <v>Щёткодержатели, электрощётки</v>
          </cell>
          <cell r="D565" t="str">
            <v>ЩёткДерж,ЭлЩётки</v>
          </cell>
          <cell r="E565">
            <v>39</v>
          </cell>
          <cell r="F565">
            <v>3020009</v>
          </cell>
          <cell r="G565" t="str">
            <v>Лесовой</v>
          </cell>
          <cell r="H565" t="str">
            <v>Лесовой</v>
          </cell>
          <cell r="I565" t="str">
            <v>ОЦО</v>
          </cell>
        </row>
        <row r="566">
          <cell r="B566" t="str">
            <v>02013633</v>
          </cell>
          <cell r="C566" t="str">
            <v>Швеллер прочий</v>
          </cell>
          <cell r="D566" t="str">
            <v>Швеллер прочий</v>
          </cell>
          <cell r="E566">
            <v>40</v>
          </cell>
          <cell r="F566">
            <v>2013633</v>
          </cell>
          <cell r="G566" t="str">
            <v>Лесовой</v>
          </cell>
          <cell r="H566" t="str">
            <v>Лесовой</v>
          </cell>
          <cell r="I566" t="str">
            <v>Децентрализованная закупка</v>
          </cell>
        </row>
        <row r="567">
          <cell r="B567" t="str">
            <v>03021001</v>
          </cell>
          <cell r="C567" t="str">
            <v>Самоходный подвижной состав, Специальная железнодорожн. техн</v>
          </cell>
          <cell r="D567" t="str">
            <v>СамПодСосСпецЖелТех</v>
          </cell>
          <cell r="E567">
            <v>49</v>
          </cell>
          <cell r="F567">
            <v>3021001</v>
          </cell>
          <cell r="G567" t="str">
            <v>Лесовой</v>
          </cell>
          <cell r="H567" t="str">
            <v>Лесовой</v>
          </cell>
          <cell r="I567" t="str">
            <v>Централизованная закупка</v>
          </cell>
        </row>
        <row r="568">
          <cell r="B568" t="str">
            <v>03021002</v>
          </cell>
          <cell r="C568" t="str">
            <v>Вагоны</v>
          </cell>
          <cell r="D568" t="str">
            <v>Вагоны</v>
          </cell>
          <cell r="E568">
            <v>39</v>
          </cell>
          <cell r="F568">
            <v>3021002</v>
          </cell>
          <cell r="G568" t="str">
            <v>Лесовой</v>
          </cell>
          <cell r="H568" t="str">
            <v>Лесовой</v>
          </cell>
          <cell r="I568" t="str">
            <v>Централизованная закупка</v>
          </cell>
        </row>
        <row r="569">
          <cell r="B569" t="str">
            <v>03021003</v>
          </cell>
          <cell r="C569" t="str">
            <v>БЛОК_Специальная железнодорожная техника</v>
          </cell>
          <cell r="D569" t="str">
            <v>БЛОК_СпецЖелДорТехн</v>
          </cell>
          <cell r="E569">
            <v>79</v>
          </cell>
          <cell r="F569">
            <v>3021003</v>
          </cell>
          <cell r="G569" t="str">
            <v>Лесовой</v>
          </cell>
          <cell r="H569" t="str">
            <v>Лесовой</v>
          </cell>
          <cell r="I569" t="str">
            <v>Централизованная закупка</v>
          </cell>
        </row>
        <row r="570">
          <cell r="B570" t="str">
            <v>03021004</v>
          </cell>
          <cell r="C570" t="str">
            <v>З/Ч к Ж/Л транспорту со сроком производства до 30 к.д.</v>
          </cell>
          <cell r="D570" t="str">
            <v>ЗЧкЖДТСрПр-ва&lt;30д</v>
          </cell>
          <cell r="E570">
            <v>35</v>
          </cell>
          <cell r="F570">
            <v>3021004</v>
          </cell>
          <cell r="G570" t="str">
            <v>Лесовой</v>
          </cell>
          <cell r="H570" t="str">
            <v>Лесовой</v>
          </cell>
          <cell r="I570" t="str">
            <v>Централизованная закупка</v>
          </cell>
        </row>
        <row r="571">
          <cell r="B571" t="str">
            <v>03021005</v>
          </cell>
          <cell r="C571" t="str">
            <v>З/Ч к Ж/Л транспорту со сроком производства от 31 до 60 к.д.</v>
          </cell>
          <cell r="D571" t="str">
            <v>ЗЧкЖДТСрПр-ва31-60д</v>
          </cell>
          <cell r="E571">
            <v>35</v>
          </cell>
          <cell r="F571">
            <v>3021005</v>
          </cell>
          <cell r="G571" t="str">
            <v>Лесовой</v>
          </cell>
          <cell r="H571" t="str">
            <v>Лесовой</v>
          </cell>
          <cell r="I571" t="str">
            <v>Централизованная закупка</v>
          </cell>
        </row>
        <row r="572">
          <cell r="B572" t="str">
            <v>03021006</v>
          </cell>
          <cell r="C572" t="str">
            <v>З/Ч к Ж/Л транспорту со сроком производства от 61 до 90 к.д.</v>
          </cell>
          <cell r="D572" t="str">
            <v>ЗЧкЖДТСрПр-ва61-90д</v>
          </cell>
          <cell r="E572">
            <v>35</v>
          </cell>
          <cell r="F572">
            <v>3021006</v>
          </cell>
          <cell r="G572" t="str">
            <v>Лесовой</v>
          </cell>
          <cell r="H572" t="str">
            <v>Лесовой</v>
          </cell>
          <cell r="I572" t="str">
            <v>Централизованная закупка</v>
          </cell>
        </row>
        <row r="573">
          <cell r="B573" t="str">
            <v>03021007</v>
          </cell>
          <cell r="C573" t="str">
            <v>З/Ч к Ж/Л транспорту со сроком производства от 91 до 140к.д</v>
          </cell>
          <cell r="E573">
            <v>35</v>
          </cell>
          <cell r="F573">
            <v>3021007</v>
          </cell>
          <cell r="G573" t="str">
            <v>Лесовой</v>
          </cell>
          <cell r="H573" t="str">
            <v>Лесовой</v>
          </cell>
          <cell r="I573" t="str">
            <v>Централизованная закупка</v>
          </cell>
        </row>
        <row r="574">
          <cell r="B574" t="str">
            <v>03022001</v>
          </cell>
          <cell r="C574" t="str">
            <v>Карьерные самосвалы</v>
          </cell>
          <cell r="D574" t="str">
            <v>Карьерные самосвалы</v>
          </cell>
          <cell r="E574">
            <v>20</v>
          </cell>
          <cell r="F574">
            <v>3022001</v>
          </cell>
          <cell r="G574" t="str">
            <v>Лесовой</v>
          </cell>
          <cell r="H574" t="str">
            <v>Лесовой</v>
          </cell>
          <cell r="I574" t="str">
            <v>Централизованная закупка</v>
          </cell>
        </row>
        <row r="575">
          <cell r="B575" t="str">
            <v>02013700</v>
          </cell>
          <cell r="C575" t="str">
            <v>Трубы БД сварные прямошовные (одношовная)</v>
          </cell>
          <cell r="D575" t="str">
            <v>ТрБДСварПрямошОдн</v>
          </cell>
          <cell r="E575">
            <v>20</v>
          </cell>
          <cell r="F575">
            <v>2013700</v>
          </cell>
          <cell r="G575" t="str">
            <v>Лесовой</v>
          </cell>
          <cell r="H575" t="str">
            <v>Лесовой</v>
          </cell>
          <cell r="I575" t="str">
            <v>Децентрализованная закупка</v>
          </cell>
        </row>
        <row r="576">
          <cell r="B576" t="str">
            <v>03022003</v>
          </cell>
          <cell r="C576" t="str">
            <v>Запчасти к автомобилям БЕЛАЗ</v>
          </cell>
          <cell r="D576" t="str">
            <v>ЗапчБЕЛАЗ</v>
          </cell>
          <cell r="E576">
            <v>20</v>
          </cell>
          <cell r="F576">
            <v>3022003</v>
          </cell>
          <cell r="G576" t="str">
            <v>Лесовой</v>
          </cell>
          <cell r="H576" t="str">
            <v>Лесовой</v>
          </cell>
          <cell r="I576" t="str">
            <v>Централизованная закупка</v>
          </cell>
        </row>
        <row r="577">
          <cell r="B577" t="str">
            <v>03022004</v>
          </cell>
          <cell r="C577" t="str">
            <v>Запчасти к автомобилям САТ</v>
          </cell>
          <cell r="D577" t="str">
            <v>ЗапчСАТ</v>
          </cell>
          <cell r="E577">
            <v>5</v>
          </cell>
          <cell r="F577">
            <v>3022004</v>
          </cell>
          <cell r="G577" t="str">
            <v>Лесовой</v>
          </cell>
          <cell r="H577" t="str">
            <v>Лесовой</v>
          </cell>
          <cell r="I577" t="str">
            <v>Централизованная закупка</v>
          </cell>
        </row>
        <row r="578">
          <cell r="B578" t="str">
            <v>02013705</v>
          </cell>
          <cell r="C578" t="str">
            <v>Трубы сварные профильные</v>
          </cell>
          <cell r="D578" t="str">
            <v>ТрСварПроф</v>
          </cell>
          <cell r="E578">
            <v>30</v>
          </cell>
          <cell r="F578">
            <v>2013705</v>
          </cell>
          <cell r="G578" t="str">
            <v>Лесовой</v>
          </cell>
          <cell r="H578" t="str">
            <v>Лесовой</v>
          </cell>
          <cell r="I578" t="str">
            <v>Децентрализованная закупка</v>
          </cell>
        </row>
        <row r="579">
          <cell r="B579" t="str">
            <v>02013911</v>
          </cell>
          <cell r="C579" t="str">
            <v>Профилированный лист</v>
          </cell>
          <cell r="D579" t="str">
            <v>ПрофЛист</v>
          </cell>
          <cell r="E579">
            <v>40</v>
          </cell>
          <cell r="F579">
            <v>2013911</v>
          </cell>
          <cell r="G579" t="str">
            <v>Лесовой</v>
          </cell>
          <cell r="H579" t="str">
            <v>Лесовой</v>
          </cell>
          <cell r="I579" t="str">
            <v>Децентрализованная закупка</v>
          </cell>
        </row>
        <row r="580">
          <cell r="B580" t="str">
            <v>02013919</v>
          </cell>
          <cell r="C580" t="str">
            <v>Оси чистовые</v>
          </cell>
          <cell r="D580" t="str">
            <v>Оси чистовые</v>
          </cell>
          <cell r="E580">
            <v>40</v>
          </cell>
          <cell r="F580">
            <v>2013919</v>
          </cell>
          <cell r="G580" t="str">
            <v>Лесовой</v>
          </cell>
          <cell r="H580" t="str">
            <v>Лесовой</v>
          </cell>
          <cell r="I580" t="str">
            <v>Децентрализованная закупка</v>
          </cell>
        </row>
        <row r="581">
          <cell r="B581" t="str">
            <v>03023003</v>
          </cell>
          <cell r="C581" t="str">
            <v>Автотранспорт легковой</v>
          </cell>
          <cell r="D581" t="str">
            <v>АвтотрЛегк</v>
          </cell>
          <cell r="E581">
            <v>44</v>
          </cell>
          <cell r="F581">
            <v>3023003</v>
          </cell>
          <cell r="G581" t="str">
            <v>Лесовой</v>
          </cell>
          <cell r="H581" t="str">
            <v>Лесовой</v>
          </cell>
          <cell r="I581" t="str">
            <v>Централизованная закупка</v>
          </cell>
        </row>
        <row r="582">
          <cell r="B582" t="str">
            <v>03023004</v>
          </cell>
          <cell r="C582" t="str">
            <v>Пассажирский транспорт</v>
          </cell>
          <cell r="D582" t="str">
            <v>ПассажТрансп</v>
          </cell>
          <cell r="E582">
            <v>46</v>
          </cell>
          <cell r="F582">
            <v>3023004</v>
          </cell>
          <cell r="G582" t="str">
            <v>Лесовой</v>
          </cell>
          <cell r="H582" t="str">
            <v>Лесовой</v>
          </cell>
          <cell r="I582" t="str">
            <v>Централизованная закупка</v>
          </cell>
        </row>
        <row r="583">
          <cell r="B583" t="str">
            <v>02024009</v>
          </cell>
          <cell r="C583" t="str">
            <v>Прочая химическая продукция</v>
          </cell>
          <cell r="D583" t="str">
            <v>ПрочХимПрод</v>
          </cell>
          <cell r="E583">
            <v>35</v>
          </cell>
          <cell r="F583">
            <v>2024009</v>
          </cell>
          <cell r="G583" t="str">
            <v>Косенко</v>
          </cell>
          <cell r="H583" t="str">
            <v>Косенко</v>
          </cell>
          <cell r="I583" t="str">
            <v>Децентрализованная закупка</v>
          </cell>
        </row>
        <row r="584">
          <cell r="B584" t="str">
            <v>03023006</v>
          </cell>
          <cell r="C584" t="str">
            <v>Траснпорт пассажирский от 6 до 25 мест</v>
          </cell>
          <cell r="E584">
            <v>46</v>
          </cell>
          <cell r="F584">
            <v>3023006</v>
          </cell>
          <cell r="G584" t="str">
            <v>Лесовой</v>
          </cell>
          <cell r="H584" t="str">
            <v>Лесовой</v>
          </cell>
          <cell r="I584" t="str">
            <v>Централизованная закупка</v>
          </cell>
        </row>
        <row r="585">
          <cell r="B585" t="str">
            <v>03024001</v>
          </cell>
          <cell r="C585" t="str">
            <v>Бульдозеры</v>
          </cell>
          <cell r="D585" t="str">
            <v>Бульдозеры</v>
          </cell>
          <cell r="E585">
            <v>70</v>
          </cell>
          <cell r="F585">
            <v>3024001</v>
          </cell>
          <cell r="G585" t="str">
            <v>Лесовой</v>
          </cell>
          <cell r="H585" t="str">
            <v>Лесовой</v>
          </cell>
          <cell r="I585" t="str">
            <v>Централизованная закупка</v>
          </cell>
        </row>
        <row r="586">
          <cell r="B586" t="str">
            <v>03024002</v>
          </cell>
          <cell r="C586" t="str">
            <v>Экскаваторы</v>
          </cell>
          <cell r="D586" t="str">
            <v>Экскаваторы</v>
          </cell>
          <cell r="E586">
            <v>45</v>
          </cell>
          <cell r="F586">
            <v>3024002</v>
          </cell>
          <cell r="G586" t="str">
            <v>Лесовой</v>
          </cell>
          <cell r="H586" t="str">
            <v>Лесовой</v>
          </cell>
          <cell r="I586" t="str">
            <v>Централизованная закупка</v>
          </cell>
        </row>
        <row r="587">
          <cell r="B587" t="str">
            <v>02024004</v>
          </cell>
          <cell r="C587" t="str">
            <v>Масла (коксохимия) и нафталиновые фракции</v>
          </cell>
          <cell r="D587" t="str">
            <v>МасНафтФракц</v>
          </cell>
          <cell r="E587">
            <v>15</v>
          </cell>
          <cell r="F587">
            <v>2024004</v>
          </cell>
          <cell r="G587" t="str">
            <v>Косенко</v>
          </cell>
          <cell r="H587" t="str">
            <v>Косенко</v>
          </cell>
          <cell r="I587" t="str">
            <v>Децентрализованная закупка</v>
          </cell>
        </row>
        <row r="588">
          <cell r="B588" t="str">
            <v>02024006</v>
          </cell>
          <cell r="C588" t="str">
            <v>Полимеры</v>
          </cell>
          <cell r="D588" t="str">
            <v>Полимеры</v>
          </cell>
          <cell r="E588">
            <v>30</v>
          </cell>
          <cell r="F588">
            <v>2024006</v>
          </cell>
          <cell r="G588" t="str">
            <v>Косенко</v>
          </cell>
          <cell r="H588" t="str">
            <v>Косенко</v>
          </cell>
          <cell r="I588" t="str">
            <v>Децентрализованная закупка</v>
          </cell>
        </row>
        <row r="589">
          <cell r="B589" t="str">
            <v>03024005</v>
          </cell>
          <cell r="C589" t="str">
            <v>Экскаваторы карьерные с объемом ковша более 8м3</v>
          </cell>
          <cell r="D589" t="str">
            <v>ЭкскавОбъемКовш&gt;8м3</v>
          </cell>
          <cell r="E589">
            <v>55</v>
          </cell>
          <cell r="F589">
            <v>3024005</v>
          </cell>
          <cell r="G589" t="str">
            <v>Лесовой</v>
          </cell>
          <cell r="H589" t="str">
            <v>Лесовой</v>
          </cell>
          <cell r="I589" t="str">
            <v>Централизованная закупка</v>
          </cell>
        </row>
        <row r="590">
          <cell r="B590" t="str">
            <v>03024006</v>
          </cell>
          <cell r="C590" t="str">
            <v>Основные узлы и оборудование к экскаваторам серии ЭКГ</v>
          </cell>
          <cell r="D590" t="str">
            <v>ОснУзлОборудЭксквЭКГ</v>
          </cell>
          <cell r="E590">
            <v>35</v>
          </cell>
          <cell r="F590">
            <v>3024006</v>
          </cell>
          <cell r="G590" t="str">
            <v>Лесовой</v>
          </cell>
          <cell r="H590" t="str">
            <v>Лесовой</v>
          </cell>
          <cell r="I590" t="str">
            <v>Централизованная закупка</v>
          </cell>
        </row>
        <row r="591">
          <cell r="B591" t="str">
            <v>03024007</v>
          </cell>
          <cell r="C591" t="str">
            <v>З/ч для бульдозеров технологического цикла</v>
          </cell>
          <cell r="E591">
            <v>35</v>
          </cell>
          <cell r="F591">
            <v>3024007</v>
          </cell>
          <cell r="G591" t="str">
            <v>Лесовой</v>
          </cell>
          <cell r="H591" t="str">
            <v>Лесовой</v>
          </cell>
          <cell r="I591" t="str">
            <v>Централизованная закупка</v>
          </cell>
        </row>
        <row r="592">
          <cell r="B592" t="str">
            <v>02024010</v>
          </cell>
          <cell r="C592" t="str">
            <v>Фенолы (в т.ч. крезолы, ксиленолы)</v>
          </cell>
          <cell r="D592" t="str">
            <v>Фенолы</v>
          </cell>
          <cell r="E592">
            <v>10</v>
          </cell>
          <cell r="F592">
            <v>2024010</v>
          </cell>
          <cell r="G592" t="str">
            <v>Косенко</v>
          </cell>
          <cell r="H592" t="str">
            <v>Косенко</v>
          </cell>
          <cell r="I592" t="str">
            <v>Децентрализованная закупка</v>
          </cell>
        </row>
        <row r="593">
          <cell r="B593" t="str">
            <v>02024002</v>
          </cell>
          <cell r="C593" t="str">
            <v>Смолы (в т.ч. пек)</v>
          </cell>
          <cell r="D593" t="str">
            <v>Смолы</v>
          </cell>
          <cell r="E593">
            <v>14</v>
          </cell>
          <cell r="F593">
            <v>2024002</v>
          </cell>
          <cell r="G593" t="str">
            <v>Косенко</v>
          </cell>
          <cell r="H593" t="str">
            <v>Косенко</v>
          </cell>
          <cell r="I593" t="str">
            <v>Децентрализованная закупка</v>
          </cell>
        </row>
        <row r="594">
          <cell r="B594" t="str">
            <v>03025002</v>
          </cell>
          <cell r="C594" t="str">
            <v>Перегружатели</v>
          </cell>
          <cell r="D594" t="str">
            <v>Перегружатели</v>
          </cell>
          <cell r="E594">
            <v>40</v>
          </cell>
          <cell r="F594">
            <v>3025002</v>
          </cell>
          <cell r="G594" t="str">
            <v>Лесовой</v>
          </cell>
          <cell r="H594" t="str">
            <v>Лесовой</v>
          </cell>
          <cell r="I594" t="str">
            <v>Централизованная закупка</v>
          </cell>
        </row>
        <row r="595">
          <cell r="B595" t="str">
            <v>03025003</v>
          </cell>
          <cell r="C595" t="str">
            <v>Автокраны, подъемники</v>
          </cell>
          <cell r="D595" t="str">
            <v>АвтокрПодъемн</v>
          </cell>
          <cell r="E595">
            <v>40</v>
          </cell>
          <cell r="F595">
            <v>3025003</v>
          </cell>
          <cell r="G595" t="str">
            <v>Лесовой</v>
          </cell>
          <cell r="H595" t="str">
            <v>Лесовой</v>
          </cell>
          <cell r="I595" t="str">
            <v>Централизованная закупка</v>
          </cell>
        </row>
        <row r="596">
          <cell r="B596" t="str">
            <v>02024003</v>
          </cell>
          <cell r="C596" t="str">
            <v>Углеводороды (в т.ч. бензол, толуол, ксилол, сольвент)</v>
          </cell>
          <cell r="D596" t="str">
            <v>Углеводороды</v>
          </cell>
          <cell r="E596">
            <v>40</v>
          </cell>
          <cell r="F596">
            <v>2024003</v>
          </cell>
          <cell r="G596" t="str">
            <v>Косенко</v>
          </cell>
          <cell r="H596" t="str">
            <v>Косенко</v>
          </cell>
          <cell r="I596" t="str">
            <v>Децентрализованная закупка</v>
          </cell>
        </row>
        <row r="597">
          <cell r="B597" t="str">
            <v>03025005</v>
          </cell>
          <cell r="C597" t="str">
            <v>Грейдеры</v>
          </cell>
          <cell r="D597" t="str">
            <v>Грейдеры</v>
          </cell>
          <cell r="E597">
            <v>40</v>
          </cell>
          <cell r="F597">
            <v>3025005</v>
          </cell>
          <cell r="G597" t="str">
            <v>Лесовой</v>
          </cell>
          <cell r="H597" t="str">
            <v>Лесовой</v>
          </cell>
          <cell r="I597" t="str">
            <v>Централизованная закупка</v>
          </cell>
        </row>
        <row r="598">
          <cell r="B598" t="str">
            <v>03025006</v>
          </cell>
          <cell r="C598" t="str">
            <v>Реклаймеры</v>
          </cell>
          <cell r="D598" t="str">
            <v>Реклаймеры</v>
          </cell>
          <cell r="E598">
            <v>30</v>
          </cell>
          <cell r="F598">
            <v>3025006</v>
          </cell>
          <cell r="G598" t="str">
            <v>Лесовой</v>
          </cell>
          <cell r="H598" t="str">
            <v>Лесовой</v>
          </cell>
          <cell r="I598" t="str">
            <v>Централизованная закупка</v>
          </cell>
        </row>
        <row r="599">
          <cell r="B599" t="str">
            <v>03025007</v>
          </cell>
          <cell r="C599" t="str">
            <v>СБШ</v>
          </cell>
          <cell r="D599" t="str">
            <v>СБШ</v>
          </cell>
          <cell r="E599">
            <v>55</v>
          </cell>
          <cell r="F599">
            <v>3025007</v>
          </cell>
          <cell r="G599" t="str">
            <v>Лесовой</v>
          </cell>
          <cell r="H599" t="str">
            <v>Лесовой</v>
          </cell>
          <cell r="I599" t="str">
            <v>Централизованная закупка</v>
          </cell>
        </row>
        <row r="600">
          <cell r="B600" t="str">
            <v>02024005</v>
          </cell>
          <cell r="C600" t="str">
            <v>Нафталин</v>
          </cell>
          <cell r="D600" t="str">
            <v>Нафталин</v>
          </cell>
          <cell r="E600">
            <v>30</v>
          </cell>
          <cell r="F600">
            <v>2024005</v>
          </cell>
          <cell r="G600" t="str">
            <v>Косенко</v>
          </cell>
          <cell r="H600" t="str">
            <v>Косенко</v>
          </cell>
          <cell r="I600" t="str">
            <v>Децентрализованная закупка</v>
          </cell>
        </row>
        <row r="601">
          <cell r="B601" t="str">
            <v>02024007</v>
          </cell>
          <cell r="C601" t="str">
            <v>Кубовые остатки</v>
          </cell>
          <cell r="D601" t="str">
            <v>Кубовые остатки</v>
          </cell>
          <cell r="E601">
            <v>49</v>
          </cell>
          <cell r="F601">
            <v>2024007</v>
          </cell>
          <cell r="G601" t="str">
            <v>Косенко</v>
          </cell>
          <cell r="H601" t="str">
            <v>Косенко</v>
          </cell>
          <cell r="I601" t="str">
            <v>Децентрализованная закупка</v>
          </cell>
        </row>
        <row r="602">
          <cell r="B602" t="str">
            <v>03025010</v>
          </cell>
          <cell r="C602" t="str">
            <v>З\ч к спецтехнике</v>
          </cell>
          <cell r="D602" t="str">
            <v>З\ч к спецтехнике</v>
          </cell>
          <cell r="E602">
            <v>49</v>
          </cell>
          <cell r="F602">
            <v>3025010</v>
          </cell>
          <cell r="G602" t="str">
            <v>Лесовой</v>
          </cell>
          <cell r="H602" t="str">
            <v>Лесовой</v>
          </cell>
          <cell r="I602" t="str">
            <v>ОЦО</v>
          </cell>
        </row>
        <row r="603">
          <cell r="B603" t="str">
            <v>02024008</v>
          </cell>
          <cell r="C603" t="str">
            <v>Котельное топливо</v>
          </cell>
          <cell r="D603" t="str">
            <v>Котельное топливо</v>
          </cell>
          <cell r="E603">
            <v>49</v>
          </cell>
          <cell r="F603">
            <v>2024008</v>
          </cell>
          <cell r="G603" t="str">
            <v>Косенко</v>
          </cell>
          <cell r="H603" t="str">
            <v>Косенко</v>
          </cell>
          <cell r="I603" t="str">
            <v>Децентрализованная закупка</v>
          </cell>
        </row>
        <row r="604">
          <cell r="B604" t="str">
            <v>03025012</v>
          </cell>
          <cell r="C604" t="str">
            <v>Долота для станков буровых шарошечных</v>
          </cell>
          <cell r="D604" t="str">
            <v>ДолотаСБШ</v>
          </cell>
          <cell r="E604">
            <v>30</v>
          </cell>
          <cell r="F604">
            <v>3025012</v>
          </cell>
          <cell r="G604" t="str">
            <v>Лесовой</v>
          </cell>
          <cell r="H604" t="str">
            <v>Лесовой</v>
          </cell>
          <cell r="I604" t="str">
            <v>Централизованная закупка</v>
          </cell>
        </row>
        <row r="605">
          <cell r="B605" t="str">
            <v>02013708</v>
          </cell>
          <cell r="C605" t="str">
            <v>Прочие трубы из черных металлов</v>
          </cell>
          <cell r="D605" t="str">
            <v>ПрочТрЧерМет</v>
          </cell>
          <cell r="E605">
            <v>30</v>
          </cell>
          <cell r="F605">
            <v>2013708</v>
          </cell>
          <cell r="G605" t="str">
            <v>Лесовой</v>
          </cell>
          <cell r="H605" t="str">
            <v>Лесовой</v>
          </cell>
          <cell r="I605" t="str">
            <v>ОЦО</v>
          </cell>
        </row>
        <row r="606">
          <cell r="B606" t="str">
            <v>02024011</v>
          </cell>
          <cell r="C606" t="str">
            <v>Аммония сульфат коксохимического производства</v>
          </cell>
          <cell r="D606" t="str">
            <v>АмСульфКоксПр</v>
          </cell>
          <cell r="E606">
            <v>49</v>
          </cell>
          <cell r="F606">
            <v>2024011</v>
          </cell>
          <cell r="G606" t="str">
            <v>Косенко</v>
          </cell>
          <cell r="H606" t="str">
            <v>Косенко</v>
          </cell>
          <cell r="I606" t="str">
            <v>Децентрализованная закупка</v>
          </cell>
        </row>
        <row r="607">
          <cell r="B607" t="str">
            <v>03013002</v>
          </cell>
          <cell r="C607" t="str">
            <v>Климатическое оборудование и запчасти к нему</v>
          </cell>
          <cell r="D607" t="str">
            <v>КлиматОбЗапч</v>
          </cell>
          <cell r="E607">
            <v>40</v>
          </cell>
          <cell r="F607">
            <v>3013002</v>
          </cell>
          <cell r="G607" t="str">
            <v>Косенко</v>
          </cell>
          <cell r="H607" t="str">
            <v>Косенко</v>
          </cell>
          <cell r="I607" t="str">
            <v>Децентрализованная закупка</v>
          </cell>
        </row>
        <row r="608">
          <cell r="B608" t="str">
            <v>03013004</v>
          </cell>
          <cell r="C608" t="str">
            <v>Устройства отопления и запчасти к ним</v>
          </cell>
          <cell r="D608" t="str">
            <v>УстОтопЗапч</v>
          </cell>
          <cell r="E608">
            <v>40</v>
          </cell>
          <cell r="F608">
            <v>3013004</v>
          </cell>
          <cell r="G608" t="str">
            <v>Косенко</v>
          </cell>
          <cell r="H608" t="str">
            <v>Косенко</v>
          </cell>
          <cell r="I608" t="str">
            <v>Децентрализованная закупка</v>
          </cell>
        </row>
        <row r="609">
          <cell r="B609" t="str">
            <v>03013003</v>
          </cell>
          <cell r="C609" t="str">
            <v>Промышленные вентиляторы с двигателем мощностью до 40кВт</v>
          </cell>
          <cell r="D609" t="str">
            <v>ВентПромышл</v>
          </cell>
          <cell r="E609">
            <v>35</v>
          </cell>
          <cell r="F609">
            <v>3013003</v>
          </cell>
          <cell r="G609" t="str">
            <v>Лесовой</v>
          </cell>
          <cell r="H609" t="str">
            <v>Лесовой</v>
          </cell>
          <cell r="I609" t="str">
            <v>Децентрализованная закупка</v>
          </cell>
        </row>
        <row r="610">
          <cell r="B610" t="str">
            <v>03013001</v>
          </cell>
          <cell r="C610" t="str">
            <v>Холодильное оборудование и запчасти к нему</v>
          </cell>
          <cell r="D610" t="str">
            <v>ХолОбЗапч</v>
          </cell>
          <cell r="E610">
            <v>49</v>
          </cell>
          <cell r="F610">
            <v>3013001</v>
          </cell>
          <cell r="G610" t="str">
            <v>Косенко</v>
          </cell>
          <cell r="H610" t="str">
            <v>Косенко</v>
          </cell>
          <cell r="I610" t="str">
            <v>Децентрализованная закупка</v>
          </cell>
        </row>
        <row r="611">
          <cell r="B611" t="str">
            <v>03013005</v>
          </cell>
          <cell r="C611" t="str">
            <v>Промышленные вентиляторы свыше 40кВт и з/п</v>
          </cell>
          <cell r="D611" t="str">
            <v>ПромВентИЗп</v>
          </cell>
          <cell r="E611">
            <v>35</v>
          </cell>
          <cell r="F611">
            <v>3013005</v>
          </cell>
          <cell r="G611" t="str">
            <v>Лесовой</v>
          </cell>
          <cell r="H611" t="str">
            <v>Лесовой</v>
          </cell>
          <cell r="I611" t="str">
            <v>Децентрализованная закупка</v>
          </cell>
        </row>
        <row r="612">
          <cell r="B612" t="str">
            <v>03013006</v>
          </cell>
          <cell r="C612" t="str">
            <v>Бытовые вентиляторы и  запчасти к ним</v>
          </cell>
          <cell r="D612" t="str">
            <v>БытВентиЗп</v>
          </cell>
          <cell r="E612">
            <v>64</v>
          </cell>
          <cell r="F612">
            <v>3013006</v>
          </cell>
          <cell r="G612" t="str">
            <v>Лесовой</v>
          </cell>
          <cell r="H612" t="str">
            <v>Лесовой</v>
          </cell>
          <cell r="I612" t="str">
            <v>Децентрализованная закупка</v>
          </cell>
        </row>
        <row r="613">
          <cell r="B613" t="str">
            <v>87001001</v>
          </cell>
          <cell r="C613" t="str">
            <v>Отходы неиспользуемые</v>
          </cell>
          <cell r="D613" t="str">
            <v>ОтхНеиспольз</v>
          </cell>
          <cell r="E613">
            <v>49</v>
          </cell>
          <cell r="F613">
            <v>87001001</v>
          </cell>
          <cell r="G613" t="str">
            <v>Малашкина</v>
          </cell>
          <cell r="H613" t="str">
            <v>Косенко</v>
          </cell>
          <cell r="I613" t="str">
            <v>Централизованная закупка</v>
          </cell>
        </row>
        <row r="614">
          <cell r="B614" t="str">
            <v>87001002</v>
          </cell>
          <cell r="C614" t="str">
            <v>Материалы процесса</v>
          </cell>
          <cell r="D614" t="str">
            <v>Материалы процесса</v>
          </cell>
          <cell r="E614">
            <v>49</v>
          </cell>
          <cell r="F614">
            <v>87001002</v>
          </cell>
          <cell r="G614" t="str">
            <v>Малашкина</v>
          </cell>
          <cell r="H614" t="str">
            <v>Косенко</v>
          </cell>
          <cell r="I614" t="str">
            <v>Централизованная закупка</v>
          </cell>
        </row>
        <row r="615">
          <cell r="B615" t="str">
            <v>99001001</v>
          </cell>
          <cell r="C615" t="str">
            <v>Неклассифицированные материалы</v>
          </cell>
          <cell r="D615" t="str">
            <v>НеклассифМатериалы</v>
          </cell>
          <cell r="E615">
            <v>49</v>
          </cell>
          <cell r="F615">
            <v>99001001</v>
          </cell>
          <cell r="G615" t="str">
            <v>Малашкина</v>
          </cell>
          <cell r="H615" t="str">
            <v>Косенко</v>
          </cell>
          <cell r="I615" t="str">
            <v>Централизованная закупка</v>
          </cell>
        </row>
        <row r="616">
          <cell r="B616" t="str">
            <v>99001002</v>
          </cell>
          <cell r="C616" t="str">
            <v>Прочие энергетические ресурсы складируемые</v>
          </cell>
          <cell r="D616" t="str">
            <v>ПрочЭнергРесурсСклад</v>
          </cell>
          <cell r="E616">
            <v>49</v>
          </cell>
          <cell r="F616">
            <v>99001002</v>
          </cell>
          <cell r="G616" t="str">
            <v>Лесовой</v>
          </cell>
          <cell r="H616" t="str">
            <v>Лесовой</v>
          </cell>
          <cell r="I616" t="str">
            <v>Централизованная закупка</v>
          </cell>
        </row>
        <row r="617">
          <cell r="B617" t="str">
            <v>05001001</v>
          </cell>
          <cell r="C617" t="str">
            <v>Газ природный</v>
          </cell>
          <cell r="D617" t="str">
            <v>Газ природный</v>
          </cell>
          <cell r="E617" t="str">
            <v>n\a</v>
          </cell>
          <cell r="F617">
            <v>5001001</v>
          </cell>
          <cell r="G617" t="str">
            <v>Малашкина</v>
          </cell>
          <cell r="H617" t="str">
            <v>Косенко</v>
          </cell>
          <cell r="I617" t="str">
            <v>Централизованная закупка</v>
          </cell>
        </row>
        <row r="618">
          <cell r="B618" t="str">
            <v>05001002</v>
          </cell>
          <cell r="C618" t="str">
            <v>Доменный газ</v>
          </cell>
          <cell r="D618" t="str">
            <v>Доменный газ</v>
          </cell>
          <cell r="E618" t="str">
            <v>n\a</v>
          </cell>
          <cell r="F618">
            <v>5001002</v>
          </cell>
          <cell r="G618" t="str">
            <v>Малашкина</v>
          </cell>
          <cell r="H618" t="str">
            <v>Косенко</v>
          </cell>
          <cell r="I618" t="str">
            <v>Централизованная закупка</v>
          </cell>
        </row>
        <row r="619">
          <cell r="B619" t="str">
            <v>05001003</v>
          </cell>
          <cell r="C619" t="str">
            <v>Коксовый газ складируемый</v>
          </cell>
          <cell r="D619" t="str">
            <v>КоксГазСкладир</v>
          </cell>
          <cell r="E619" t="str">
            <v>n\a</v>
          </cell>
          <cell r="F619">
            <v>5001003</v>
          </cell>
          <cell r="G619" t="str">
            <v>Малашкина</v>
          </cell>
          <cell r="H619" t="str">
            <v>Косенко</v>
          </cell>
          <cell r="I619" t="str">
            <v>Централизованная закупка</v>
          </cell>
        </row>
        <row r="620">
          <cell r="B620" t="str">
            <v>05001004</v>
          </cell>
          <cell r="C620" t="str">
            <v>Коксовый газ нескладируемый</v>
          </cell>
          <cell r="D620" t="str">
            <v>КоксГазНескладир</v>
          </cell>
          <cell r="E620" t="str">
            <v>n\a</v>
          </cell>
          <cell r="F620">
            <v>5001004</v>
          </cell>
          <cell r="G620" t="str">
            <v>Малашкина</v>
          </cell>
          <cell r="H620" t="str">
            <v>Косенко</v>
          </cell>
          <cell r="I620" t="str">
            <v>Централизованная закупка</v>
          </cell>
        </row>
        <row r="621">
          <cell r="B621" t="str">
            <v>05002001</v>
          </cell>
          <cell r="C621" t="str">
            <v>Электроэнергия реактивная</v>
          </cell>
          <cell r="D621" t="str">
            <v>ЭлЭнРеактивная</v>
          </cell>
          <cell r="E621" t="str">
            <v>n\a</v>
          </cell>
          <cell r="F621">
            <v>5002001</v>
          </cell>
          <cell r="G621" t="str">
            <v>Малашкина</v>
          </cell>
          <cell r="H621" t="str">
            <v>Косенко</v>
          </cell>
          <cell r="I621" t="str">
            <v>Централизованная закупка</v>
          </cell>
        </row>
        <row r="622">
          <cell r="B622" t="str">
            <v>05002002</v>
          </cell>
          <cell r="C622" t="str">
            <v>Электроэнергия активная</v>
          </cell>
          <cell r="D622" t="str">
            <v>ЭлЭнАктивная</v>
          </cell>
          <cell r="E622" t="str">
            <v>n\a</v>
          </cell>
          <cell r="F622">
            <v>5002002</v>
          </cell>
          <cell r="G622" t="str">
            <v>Малашкина</v>
          </cell>
          <cell r="H622" t="str">
            <v>Косенко</v>
          </cell>
          <cell r="I622" t="str">
            <v>Централизованная закупка</v>
          </cell>
        </row>
        <row r="623">
          <cell r="B623" t="str">
            <v>05003001</v>
          </cell>
          <cell r="C623" t="str">
            <v>Вода горячая</v>
          </cell>
          <cell r="D623" t="str">
            <v>Вода горячая</v>
          </cell>
          <cell r="E623" t="str">
            <v>n\a</v>
          </cell>
          <cell r="F623">
            <v>5003001</v>
          </cell>
          <cell r="G623" t="str">
            <v>Малашкина</v>
          </cell>
          <cell r="H623" t="str">
            <v>Косенко</v>
          </cell>
          <cell r="I623" t="str">
            <v>Централизованная закупка</v>
          </cell>
        </row>
        <row r="624">
          <cell r="B624" t="str">
            <v>05003002</v>
          </cell>
          <cell r="C624" t="str">
            <v>Вода питьевая</v>
          </cell>
          <cell r="D624" t="str">
            <v>Вода питьевая</v>
          </cell>
          <cell r="E624" t="str">
            <v>n\a</v>
          </cell>
          <cell r="F624">
            <v>5003002</v>
          </cell>
          <cell r="G624" t="str">
            <v>Малашкина</v>
          </cell>
          <cell r="H624" t="str">
            <v>Косенко</v>
          </cell>
          <cell r="I624" t="str">
            <v>Централизованная закупка</v>
          </cell>
        </row>
        <row r="625">
          <cell r="B625" t="str">
            <v>05003003</v>
          </cell>
          <cell r="C625" t="str">
            <v>Вода техническая</v>
          </cell>
          <cell r="D625" t="str">
            <v>Вода техническая</v>
          </cell>
          <cell r="E625" t="str">
            <v>n\a</v>
          </cell>
          <cell r="F625">
            <v>5003003</v>
          </cell>
          <cell r="G625" t="str">
            <v>Малашкина</v>
          </cell>
          <cell r="H625" t="str">
            <v>Косенко</v>
          </cell>
          <cell r="I625" t="str">
            <v>Централизованная закупка</v>
          </cell>
        </row>
        <row r="626">
          <cell r="B626" t="str">
            <v>05003004</v>
          </cell>
          <cell r="C626" t="str">
            <v>Прочие энергетические затраты</v>
          </cell>
          <cell r="D626" t="str">
            <v>ПрочЭнергЗатр</v>
          </cell>
          <cell r="E626" t="str">
            <v>n\a</v>
          </cell>
          <cell r="F626">
            <v>5003004</v>
          </cell>
          <cell r="G626" t="str">
            <v>Малашкина</v>
          </cell>
          <cell r="H626" t="str">
            <v>Косенко</v>
          </cell>
          <cell r="I626" t="str">
            <v>Централизованная закупка</v>
          </cell>
        </row>
        <row r="627">
          <cell r="B627" t="str">
            <v>05003005</v>
          </cell>
          <cell r="C627" t="str">
            <v>Теплоэнергия</v>
          </cell>
          <cell r="D627" t="str">
            <v>Теплоэнергия</v>
          </cell>
          <cell r="E627" t="str">
            <v>n\a</v>
          </cell>
          <cell r="F627">
            <v>5003005</v>
          </cell>
          <cell r="G627" t="str">
            <v>Малашкина</v>
          </cell>
          <cell r="H627" t="str">
            <v>Косенко</v>
          </cell>
          <cell r="I627" t="str">
            <v>Централизованная закупка</v>
          </cell>
        </row>
        <row r="628">
          <cell r="B628" t="str">
            <v>05003006</v>
          </cell>
          <cell r="C628" t="str">
            <v>Стоки</v>
          </cell>
          <cell r="D628" t="str">
            <v>Стоки</v>
          </cell>
          <cell r="E628" t="str">
            <v>n\a</v>
          </cell>
          <cell r="F628">
            <v>5003006</v>
          </cell>
          <cell r="G628" t="str">
            <v>Малашкина</v>
          </cell>
          <cell r="H628" t="str">
            <v>Косенко</v>
          </cell>
          <cell r="I628" t="str">
            <v>Централизованная закупка</v>
          </cell>
        </row>
        <row r="629">
          <cell r="B629" t="str">
            <v>05003007</v>
          </cell>
          <cell r="C629" t="str">
            <v>Вода техническая складируемая</v>
          </cell>
          <cell r="D629" t="str">
            <v>Вода техн.складируем</v>
          </cell>
          <cell r="E629" t="str">
            <v>n\a</v>
          </cell>
          <cell r="F629">
            <v>5003007</v>
          </cell>
          <cell r="G629" t="str">
            <v>Малашкина</v>
          </cell>
          <cell r="H629" t="str">
            <v>Косенко</v>
          </cell>
          <cell r="I629" t="str">
            <v>Централизованная закупка</v>
          </cell>
        </row>
        <row r="630">
          <cell r="B630" t="str">
            <v>02009001</v>
          </cell>
          <cell r="C630" t="str">
            <v>Автошины для легковых автомобилей и комплектующие к ним</v>
          </cell>
          <cell r="D630" t="str">
            <v>АвШинЛегкКомпл</v>
          </cell>
          <cell r="E630">
            <v>49</v>
          </cell>
          <cell r="F630">
            <v>2009001</v>
          </cell>
          <cell r="G630" t="str">
            <v>Гаврылив</v>
          </cell>
          <cell r="H630" t="str">
            <v>Гаврылив</v>
          </cell>
          <cell r="I630" t="str">
            <v>Децентрализованная закупка</v>
          </cell>
        </row>
        <row r="631">
          <cell r="B631" t="str">
            <v>02001014</v>
          </cell>
          <cell r="C631" t="str">
            <v>Огнеупоры стандартизированные ВГП</v>
          </cell>
          <cell r="D631" t="str">
            <v>ОгнеупСтандартВГП</v>
          </cell>
          <cell r="E631">
            <v>10</v>
          </cell>
          <cell r="F631">
            <v>2001014</v>
          </cell>
          <cell r="G631" t="str">
            <v>Лесовой</v>
          </cell>
          <cell r="H631" t="str">
            <v>Лесовой</v>
          </cell>
          <cell r="I631" t="str">
            <v>Централизованная закупка</v>
          </cell>
        </row>
        <row r="632">
          <cell r="B632" t="str">
            <v>02004003</v>
          </cell>
          <cell r="C632" t="str">
            <v>Компоненты и сырье для средств взрывания</v>
          </cell>
          <cell r="D632" t="str">
            <v>Компоненты и сырье для СВ</v>
          </cell>
          <cell r="E632">
            <v>26</v>
          </cell>
          <cell r="F632">
            <v>2004003</v>
          </cell>
          <cell r="G632" t="str">
            <v>Лесовой</v>
          </cell>
          <cell r="H632" t="str">
            <v>Лесовой</v>
          </cell>
          <cell r="I632" t="str">
            <v>Централизованная закупка</v>
          </cell>
        </row>
        <row r="633">
          <cell r="B633" t="str">
            <v>02009002</v>
          </cell>
          <cell r="C633" t="str">
            <v>Прочие шины и комплектующие к ним</v>
          </cell>
          <cell r="D633" t="str">
            <v>ПрочШинКомпл</v>
          </cell>
          <cell r="E633">
            <v>43</v>
          </cell>
          <cell r="F633">
            <v>2009002</v>
          </cell>
          <cell r="G633" t="str">
            <v>Гаврылив</v>
          </cell>
          <cell r="H633" t="str">
            <v>Гаврылив</v>
          </cell>
          <cell r="I633" t="str">
            <v>Децентрализованная закупка</v>
          </cell>
        </row>
        <row r="634">
          <cell r="B634" t="str">
            <v>02008002</v>
          </cell>
          <cell r="C634" t="str">
            <v>Автошины грузовые и комплектующие к ним</v>
          </cell>
          <cell r="D634" t="str">
            <v>АвШинГрузКомпл</v>
          </cell>
          <cell r="E634">
            <v>45</v>
          </cell>
          <cell r="F634">
            <v>2008002</v>
          </cell>
          <cell r="G634" t="str">
            <v>Гаврылив</v>
          </cell>
          <cell r="H634" t="str">
            <v>Гаврылив</v>
          </cell>
          <cell r="I634" t="str">
            <v>Децентрализованная закупка</v>
          </cell>
        </row>
        <row r="635">
          <cell r="B635" t="str">
            <v>03020002</v>
          </cell>
          <cell r="C635" t="str">
            <v>Электродвигатели низковольтные</v>
          </cell>
          <cell r="D635" t="str">
            <v>ЭлДвигНизковольтные</v>
          </cell>
          <cell r="E635">
            <v>59</v>
          </cell>
          <cell r="F635">
            <v>3020002</v>
          </cell>
          <cell r="G635" t="str">
            <v>Лесовой</v>
          </cell>
          <cell r="H635" t="str">
            <v>Лесовой</v>
          </cell>
          <cell r="I635" t="str">
            <v>Децентрализованная закупка</v>
          </cell>
        </row>
        <row r="636">
          <cell r="B636" t="str">
            <v>03020003</v>
          </cell>
          <cell r="C636" t="str">
            <v>Электродвигатели постоянного тока</v>
          </cell>
          <cell r="D636" t="str">
            <v>ЭлДвигПостТока</v>
          </cell>
          <cell r="E636">
            <v>59</v>
          </cell>
          <cell r="F636">
            <v>3020003</v>
          </cell>
          <cell r="G636" t="str">
            <v>Лесовой</v>
          </cell>
          <cell r="H636" t="str">
            <v>Лесовой</v>
          </cell>
          <cell r="I636" t="str">
            <v>Децентрализованная закупка</v>
          </cell>
        </row>
        <row r="637">
          <cell r="B637" t="str">
            <v>03020005</v>
          </cell>
          <cell r="C637" t="str">
            <v>Электрогенераторы</v>
          </cell>
          <cell r="D637" t="str">
            <v>ЭлГенераторы</v>
          </cell>
          <cell r="E637">
            <v>59</v>
          </cell>
          <cell r="F637">
            <v>3020005</v>
          </cell>
          <cell r="G637" t="str">
            <v>Гаврылив</v>
          </cell>
          <cell r="H637" t="str">
            <v>Гаврылив</v>
          </cell>
          <cell r="I637" t="str">
            <v>Децентрализованная закупка</v>
          </cell>
        </row>
        <row r="638">
          <cell r="B638" t="str">
            <v>03005006</v>
          </cell>
          <cell r="C638" t="str">
            <v>Тележки обжиговые</v>
          </cell>
          <cell r="D638" t="str">
            <v>ТележОбж</v>
          </cell>
          <cell r="E638">
            <v>35</v>
          </cell>
          <cell r="F638">
            <v>3005006</v>
          </cell>
          <cell r="G638" t="str">
            <v>Попадинец</v>
          </cell>
          <cell r="H638" t="str">
            <v>Попадинец</v>
          </cell>
          <cell r="I638" t="str">
            <v>Централизованная закупка</v>
          </cell>
        </row>
        <row r="639">
          <cell r="B639" t="str">
            <v>03011007</v>
          </cell>
          <cell r="C639" t="str">
            <v>Промышленные насосы и з-ч со сроком поставки до 150 к.д.</v>
          </cell>
          <cell r="D639" t="str">
            <v>ПромНасОбЗапч&lt;150д</v>
          </cell>
          <cell r="E639">
            <v>45</v>
          </cell>
          <cell r="F639">
            <v>3011007</v>
          </cell>
          <cell r="G639" t="str">
            <v xml:space="preserve">Музафарова </v>
          </cell>
          <cell r="H639" t="str">
            <v>Музафарова</v>
          </cell>
          <cell r="I639" t="str">
            <v>Централизованная закупка</v>
          </cell>
        </row>
        <row r="640">
          <cell r="B640" t="str">
            <v>03011008</v>
          </cell>
          <cell r="C640" t="str">
            <v>Промышленные насосы и з-ч со сроком поставки до 180 к.д.</v>
          </cell>
          <cell r="D640" t="str">
            <v>ПромНасОбЗапч&lt;180д</v>
          </cell>
          <cell r="E640">
            <v>45</v>
          </cell>
          <cell r="F640">
            <v>3011008</v>
          </cell>
          <cell r="G640" t="str">
            <v xml:space="preserve">Музафарова </v>
          </cell>
          <cell r="H640" t="str">
            <v>Музафарова</v>
          </cell>
          <cell r="I640" t="str">
            <v>Централизованная закупка</v>
          </cell>
        </row>
        <row r="641">
          <cell r="B641" t="str">
            <v>03020006</v>
          </cell>
          <cell r="C641" t="str">
            <v>Аппарат защиты электродвигателей</v>
          </cell>
          <cell r="D641" t="str">
            <v>АппарЗащЭлДвигателей</v>
          </cell>
          <cell r="E641">
            <v>49</v>
          </cell>
          <cell r="F641">
            <v>3020006</v>
          </cell>
          <cell r="G641" t="str">
            <v>Лесовой</v>
          </cell>
          <cell r="H641" t="str">
            <v>Лесовой</v>
          </cell>
          <cell r="I641" t="str">
            <v>Децентрализованная закупка</v>
          </cell>
        </row>
        <row r="642">
          <cell r="B642" t="str">
            <v>03015011</v>
          </cell>
          <cell r="C642" t="str">
            <v>Оргтехника и комплектующие к ней</v>
          </cell>
          <cell r="D642" t="str">
            <v>ОргТехКомпл</v>
          </cell>
          <cell r="E642">
            <v>49</v>
          </cell>
          <cell r="F642">
            <v>3015011</v>
          </cell>
          <cell r="G642" t="str">
            <v>Сытник</v>
          </cell>
          <cell r="H642" t="str">
            <v>Гаврылив</v>
          </cell>
          <cell r="I642" t="str">
            <v>МИД</v>
          </cell>
        </row>
        <row r="643">
          <cell r="B643" t="str">
            <v>03015012</v>
          </cell>
          <cell r="C643" t="str">
            <v>Печатно-множительная техника</v>
          </cell>
          <cell r="D643" t="str">
            <v>ПечМножТехн</v>
          </cell>
          <cell r="E643">
            <v>49</v>
          </cell>
          <cell r="F643">
            <v>3015012</v>
          </cell>
          <cell r="G643" t="str">
            <v>Сытник</v>
          </cell>
          <cell r="H643" t="str">
            <v>Гаврылив</v>
          </cell>
          <cell r="I643" t="str">
            <v>МИД</v>
          </cell>
        </row>
        <row r="644">
          <cell r="B644" t="str">
            <v>03015013</v>
          </cell>
          <cell r="C644" t="str">
            <v>Стационарные телефоны и запасные части к ним</v>
          </cell>
          <cell r="D644" t="str">
            <v>СтацТелефЗапч</v>
          </cell>
          <cell r="E644">
            <v>49</v>
          </cell>
          <cell r="F644">
            <v>3015013</v>
          </cell>
          <cell r="G644" t="str">
            <v>Сытник</v>
          </cell>
          <cell r="H644" t="str">
            <v>Гаврылив</v>
          </cell>
          <cell r="I644" t="str">
            <v>МИД</v>
          </cell>
        </row>
        <row r="645">
          <cell r="B645" t="str">
            <v>03015014</v>
          </cell>
          <cell r="C645" t="str">
            <v>Телефоны, обор-е и компл. сотовой и спутниковой связи</v>
          </cell>
          <cell r="D645" t="str">
            <v>ТелКомпСотСпутнСвязь</v>
          </cell>
          <cell r="E645">
            <v>49</v>
          </cell>
          <cell r="F645">
            <v>3015014</v>
          </cell>
          <cell r="G645" t="str">
            <v>Сытник</v>
          </cell>
          <cell r="H645" t="str">
            <v>Гаврылив</v>
          </cell>
          <cell r="I645" t="str">
            <v>МИД</v>
          </cell>
        </row>
        <row r="646">
          <cell r="B646" t="str">
            <v>03015015</v>
          </cell>
          <cell r="C646" t="str">
            <v>Оборудование и комплектующие промышленной связи</v>
          </cell>
          <cell r="D646" t="str">
            <v>ОборКомплРадиосв</v>
          </cell>
          <cell r="E646">
            <v>49</v>
          </cell>
          <cell r="F646">
            <v>3015015</v>
          </cell>
          <cell r="G646" t="str">
            <v>Сытник</v>
          </cell>
          <cell r="H646" t="str">
            <v>Гаврылив</v>
          </cell>
          <cell r="I646" t="str">
            <v>МИД</v>
          </cell>
        </row>
        <row r="647">
          <cell r="B647" t="str">
            <v>03015016</v>
          </cell>
          <cell r="C647" t="str">
            <v>Компьютерная техника</v>
          </cell>
          <cell r="D647" t="str">
            <v>КомпТехника </v>
          </cell>
          <cell r="E647">
            <v>30</v>
          </cell>
          <cell r="F647">
            <v>3015016</v>
          </cell>
          <cell r="G647" t="str">
            <v>Сытник</v>
          </cell>
          <cell r="H647" t="str">
            <v>Гаврылив</v>
          </cell>
          <cell r="I647" t="str">
            <v>МИД</v>
          </cell>
        </row>
        <row r="648">
          <cell r="B648" t="str">
            <v>03015017</v>
          </cell>
          <cell r="C648" t="str">
            <v>Запчасти и комплектующие к компьютерной технике</v>
          </cell>
          <cell r="D648" t="str">
            <v>Запч_КомпТех </v>
          </cell>
          <cell r="E648">
            <v>49</v>
          </cell>
          <cell r="F648">
            <v>3015017</v>
          </cell>
          <cell r="G648" t="str">
            <v>Сытник</v>
          </cell>
          <cell r="H648" t="str">
            <v>Гаврылив</v>
          </cell>
          <cell r="I648" t="str">
            <v>МИД</v>
          </cell>
        </row>
        <row r="649">
          <cell r="B649" t="str">
            <v>03015018</v>
          </cell>
          <cell r="C649" t="str">
            <v>Инженерная инфраструктура ИБП и комплектующие</v>
          </cell>
          <cell r="D649" t="str">
            <v>ИнжИнф_ИБП</v>
          </cell>
          <cell r="E649">
            <v>35</v>
          </cell>
          <cell r="F649">
            <v>3015018</v>
          </cell>
          <cell r="G649" t="str">
            <v>Сытник</v>
          </cell>
          <cell r="H649" t="str">
            <v>Гаврылив</v>
          </cell>
          <cell r="I649" t="str">
            <v>МИД</v>
          </cell>
        </row>
        <row r="650">
          <cell r="B650" t="str">
            <v>03015019</v>
          </cell>
          <cell r="C650" t="str">
            <v>Запчасти к печатно-множительной технике</v>
          </cell>
          <cell r="D650" t="str">
            <v>Запч_Мат_ПМТ</v>
          </cell>
          <cell r="E650">
            <v>49</v>
          </cell>
          <cell r="F650">
            <v>3015019</v>
          </cell>
          <cell r="G650" t="str">
            <v>Сытник</v>
          </cell>
          <cell r="H650" t="str">
            <v>Гаврылив</v>
          </cell>
          <cell r="I650" t="str">
            <v>МИД</v>
          </cell>
        </row>
        <row r="651">
          <cell r="B651" t="str">
            <v>03015020</v>
          </cell>
          <cell r="C651" t="str">
            <v>Серверное оборудование и системы хранения данных (СХД)</v>
          </cell>
          <cell r="D651" t="str">
            <v>СервОборСХД</v>
          </cell>
          <cell r="E651">
            <v>35</v>
          </cell>
          <cell r="F651">
            <v>3015020</v>
          </cell>
          <cell r="G651" t="str">
            <v>Сытник</v>
          </cell>
          <cell r="H651" t="str">
            <v>Гаврылив</v>
          </cell>
          <cell r="I651" t="str">
            <v>МИД</v>
          </cell>
        </row>
        <row r="652">
          <cell r="B652" t="str">
            <v>03015021</v>
          </cell>
          <cell r="C652" t="str">
            <v>Пассивное сетевое оборудование</v>
          </cell>
          <cell r="D652" t="str">
            <v>ПасСетОбор</v>
          </cell>
          <cell r="E652">
            <v>35</v>
          </cell>
          <cell r="F652">
            <v>3015021</v>
          </cell>
          <cell r="G652" t="str">
            <v>Сытник</v>
          </cell>
          <cell r="H652" t="str">
            <v>Гаврылив</v>
          </cell>
          <cell r="I652" t="str">
            <v>МИД</v>
          </cell>
        </row>
        <row r="653">
          <cell r="B653" t="str">
            <v>03015022</v>
          </cell>
          <cell r="C653" t="str">
            <v>Активное сетевое и телекоммуникационное оборудование</v>
          </cell>
          <cell r="D653" t="str">
            <v>АктСетТелекомОбор</v>
          </cell>
          <cell r="E653">
            <v>35</v>
          </cell>
          <cell r="F653">
            <v>3015022</v>
          </cell>
          <cell r="G653" t="str">
            <v>Сытник</v>
          </cell>
          <cell r="H653" t="str">
            <v>Гаврылив</v>
          </cell>
          <cell r="I653" t="str">
            <v>МИД</v>
          </cell>
        </row>
        <row r="654">
          <cell r="B654" t="str">
            <v>03015023</v>
          </cell>
          <cell r="C654" t="str">
            <v>Оборудование и комплектующие радиосвязи</v>
          </cell>
          <cell r="D654" t="str">
            <v>ОборКомплРадиосв</v>
          </cell>
          <cell r="E654">
            <v>35</v>
          </cell>
          <cell r="F654">
            <v>3015023</v>
          </cell>
          <cell r="G654" t="str">
            <v>Сытник</v>
          </cell>
          <cell r="H654" t="str">
            <v>Гаврылив</v>
          </cell>
          <cell r="I654" t="str">
            <v>МИД</v>
          </cell>
        </row>
        <row r="655">
          <cell r="B655" t="str">
            <v>03015024</v>
          </cell>
          <cell r="C655" t="str">
            <v>БПЛА, комплектующие к ним</v>
          </cell>
          <cell r="D655" t="str">
            <v>БПЛА_компл</v>
          </cell>
          <cell r="E655">
            <v>49</v>
          </cell>
          <cell r="F655">
            <v>3015024</v>
          </cell>
          <cell r="G655" t="str">
            <v>Сытник</v>
          </cell>
          <cell r="H655" t="str">
            <v>Гаврылив</v>
          </cell>
          <cell r="I655" t="str">
            <v>МИД</v>
          </cell>
        </row>
        <row r="656">
          <cell r="B656" t="str">
            <v>03015025</v>
          </cell>
          <cell r="C656" t="str">
            <v>Расходные материалы к печатно-множительной технике</v>
          </cell>
          <cell r="D656" t="str">
            <v>Расх_Мат_ПМТ</v>
          </cell>
          <cell r="E656">
            <v>49</v>
          </cell>
          <cell r="F656">
            <v>3015025</v>
          </cell>
          <cell r="G656" t="str">
            <v>Сытник</v>
          </cell>
          <cell r="H656" t="str">
            <v>Гаврылив</v>
          </cell>
          <cell r="I656" t="str">
            <v>МИД</v>
          </cell>
        </row>
        <row r="657">
          <cell r="B657" t="str">
            <v>03017007</v>
          </cell>
          <cell r="C657" t="str">
            <v>Промышленные компьютеры и РС АСУТП</v>
          </cell>
          <cell r="D657" t="str">
            <v>ПромПК_РС_АСУТП</v>
          </cell>
          <cell r="E657">
            <v>35</v>
          </cell>
          <cell r="F657">
            <v>3017007</v>
          </cell>
          <cell r="G657" t="str">
            <v>Сытник</v>
          </cell>
          <cell r="H657" t="str">
            <v>Гаврылив</v>
          </cell>
          <cell r="I657" t="str">
            <v>МИД</v>
          </cell>
        </row>
        <row r="658">
          <cell r="B658" t="str">
            <v>03020001</v>
          </cell>
          <cell r="C658" t="str">
            <v>Электродвигатели высоковольтные</v>
          </cell>
          <cell r="D658" t="str">
            <v>ЭлДвигВысоковольтные</v>
          </cell>
          <cell r="E658">
            <v>59</v>
          </cell>
          <cell r="F658">
            <v>3020001</v>
          </cell>
          <cell r="G658" t="str">
            <v>Лесовой</v>
          </cell>
          <cell r="H658" t="str">
            <v>Лесовой</v>
          </cell>
          <cell r="I658" t="str">
            <v>Децентрализованная закупка</v>
          </cell>
        </row>
        <row r="659">
          <cell r="B659" t="str">
            <v>03022006</v>
          </cell>
          <cell r="C659" t="str">
            <v>Двигатели и запчасти к ним для карьерных самосвалов</v>
          </cell>
          <cell r="D659" t="str">
            <v>ДвЗЧКарСам</v>
          </cell>
          <cell r="E659">
            <v>10</v>
          </cell>
          <cell r="F659">
            <v>3022006</v>
          </cell>
          <cell r="G659" t="str">
            <v>Сытник</v>
          </cell>
          <cell r="H659" t="str">
            <v>Гаврылив</v>
          </cell>
          <cell r="I659" t="str">
            <v>Централизованная закупка</v>
          </cell>
        </row>
        <row r="660">
          <cell r="B660" t="str">
            <v>03020010</v>
          </cell>
          <cell r="C660" t="str">
            <v>Запчасти к электродвигателям</v>
          </cell>
          <cell r="D660" t="str">
            <v>З/чЭлДвиг</v>
          </cell>
          <cell r="E660">
            <v>39</v>
          </cell>
          <cell r="F660">
            <v>3020010</v>
          </cell>
          <cell r="G660" t="str">
            <v>Лесовой</v>
          </cell>
          <cell r="H660" t="str">
            <v>Лесовой</v>
          </cell>
          <cell r="I660" t="str">
            <v>Децентрализованная закупка</v>
          </cell>
        </row>
        <row r="661">
          <cell r="B661" t="str">
            <v>03020007</v>
          </cell>
          <cell r="C661" t="str">
            <v>Взрывозащищенные электродвигатели высоков</v>
          </cell>
          <cell r="D661" t="str">
            <v>ВзрывЭлДвигателВысок</v>
          </cell>
          <cell r="E661">
            <v>45</v>
          </cell>
          <cell r="F661">
            <v>3020007</v>
          </cell>
          <cell r="G661" t="str">
            <v>Лесовой</v>
          </cell>
          <cell r="H661" t="str">
            <v>Лесовой</v>
          </cell>
          <cell r="I661" t="str">
            <v>Децентрализованная закупка</v>
          </cell>
        </row>
        <row r="662">
          <cell r="B662" t="str">
            <v>03020008</v>
          </cell>
          <cell r="C662" t="str">
            <v>Взрывозащищенные электродвигатели низковольтные</v>
          </cell>
          <cell r="D662" t="str">
            <v>ВзрывЭлектродвНизков</v>
          </cell>
          <cell r="E662">
            <v>45</v>
          </cell>
          <cell r="F662">
            <v>3020008</v>
          </cell>
          <cell r="G662" t="str">
            <v>Лесовой</v>
          </cell>
          <cell r="H662" t="str">
            <v>Лесовой</v>
          </cell>
          <cell r="I662" t="str">
            <v>Децентрализованная закупка</v>
          </cell>
        </row>
        <row r="663">
          <cell r="B663" t="str">
            <v>02021001</v>
          </cell>
          <cell r="C663" t="str">
            <v>Электроизоляционные материалы</v>
          </cell>
          <cell r="D663" t="str">
            <v>ЭлектроизМатер</v>
          </cell>
          <cell r="E663">
            <v>30</v>
          </cell>
          <cell r="F663">
            <v>2021001</v>
          </cell>
          <cell r="G663" t="str">
            <v>Малашкина</v>
          </cell>
          <cell r="H663" t="str">
            <v>Косенко</v>
          </cell>
          <cell r="I663" t="str">
            <v>Децентрализованная закупка</v>
          </cell>
        </row>
        <row r="664">
          <cell r="B664" t="str">
            <v>03026001</v>
          </cell>
          <cell r="C664" t="str">
            <v>Солнечные панели</v>
          </cell>
          <cell r="D664" t="str">
            <v>СолнПанели</v>
          </cell>
          <cell r="E664">
            <v>59</v>
          </cell>
          <cell r="F664">
            <v>3026001</v>
          </cell>
          <cell r="G664" t="str">
            <v>Сытник</v>
          </cell>
          <cell r="H664" t="str">
            <v>Лесовой</v>
          </cell>
          <cell r="I664" t="str">
            <v>Централизованная закупка</v>
          </cell>
        </row>
        <row r="665">
          <cell r="B665" t="str">
            <v>03026002</v>
          </cell>
          <cell r="C665" t="str">
            <v>Запчасти к источникам альтернативной генерации</v>
          </cell>
          <cell r="D665" t="str">
            <v>ЗапчАльтГенерация</v>
          </cell>
          <cell r="E665">
            <v>49</v>
          </cell>
          <cell r="F665">
            <v>3026002</v>
          </cell>
          <cell r="G665" t="str">
            <v>Сытник</v>
          </cell>
          <cell r="H665" t="str">
            <v>Лесовой</v>
          </cell>
          <cell r="I665" t="str">
            <v>Централизованная закупка</v>
          </cell>
        </row>
        <row r="666">
          <cell r="B666" t="str">
            <v>03027001</v>
          </cell>
          <cell r="C666" t="str">
            <v>З/Ч и CО SLA со сроком произв. 30к.д. центр.</v>
          </cell>
          <cell r="D666" t="str">
            <v>ЗЧиСО SLA30 центр.</v>
          </cell>
          <cell r="E666">
            <v>5</v>
          </cell>
          <cell r="F666">
            <v>3027001</v>
          </cell>
          <cell r="G666" t="str">
            <v>Сытник</v>
          </cell>
          <cell r="H666" t="str">
            <v>Лесовой</v>
          </cell>
          <cell r="I666" t="str">
            <v>Централизованная закупка</v>
          </cell>
        </row>
        <row r="667">
          <cell r="B667" t="str">
            <v>03019002</v>
          </cell>
          <cell r="C667" t="str">
            <v>Низковольтное оборудование</v>
          </cell>
          <cell r="D667" t="str">
            <v>НизковОбор</v>
          </cell>
          <cell r="E667">
            <v>49</v>
          </cell>
          <cell r="F667">
            <v>3019002</v>
          </cell>
          <cell r="G667" t="str">
            <v>Гаврылив</v>
          </cell>
          <cell r="H667" t="str">
            <v>Гаврылив</v>
          </cell>
          <cell r="I667" t="str">
            <v>Децентрализованная закупка</v>
          </cell>
        </row>
        <row r="668">
          <cell r="B668" t="str">
            <v>03027003</v>
          </cell>
          <cell r="C668" t="str">
            <v>З/Ч и CО SLA со сроком произв. 60к.д. центр.</v>
          </cell>
          <cell r="D668" t="str">
            <v>ЗЧиСО SLA60 центр.</v>
          </cell>
          <cell r="E668">
            <v>5</v>
          </cell>
          <cell r="F668">
            <v>3027003</v>
          </cell>
          <cell r="G668" t="str">
            <v>Сытник</v>
          </cell>
          <cell r="H668" t="str">
            <v>Лесовой</v>
          </cell>
          <cell r="I668" t="str">
            <v>Централизованная закупка</v>
          </cell>
        </row>
        <row r="669">
          <cell r="B669" t="str">
            <v>03019004</v>
          </cell>
          <cell r="C669" t="str">
            <v>Контактная группа (катушки, контакторы, контакты)</v>
          </cell>
          <cell r="D669" t="str">
            <v>Контактная группа</v>
          </cell>
          <cell r="E669">
            <v>49</v>
          </cell>
          <cell r="F669">
            <v>3019004</v>
          </cell>
          <cell r="G669" t="str">
            <v>Гаврылив</v>
          </cell>
          <cell r="H669" t="str">
            <v>Гаврылив</v>
          </cell>
          <cell r="I669" t="str">
            <v>Децентрализованная закупка</v>
          </cell>
        </row>
        <row r="670">
          <cell r="B670" t="str">
            <v>03027005</v>
          </cell>
          <cell r="C670" t="str">
            <v>З/Ч и CО SLA со сроком произв. 75к.д. центр.</v>
          </cell>
          <cell r="D670" t="str">
            <v>ЗЧиСО SLA75 центр.</v>
          </cell>
          <cell r="E670">
            <v>5</v>
          </cell>
          <cell r="F670">
            <v>3027005</v>
          </cell>
          <cell r="G670" t="str">
            <v>Сытник</v>
          </cell>
          <cell r="H670" t="str">
            <v>Лесовой</v>
          </cell>
          <cell r="I670" t="str">
            <v>Централизованная закупка</v>
          </cell>
        </row>
        <row r="671">
          <cell r="B671" t="str">
            <v>03019012</v>
          </cell>
          <cell r="C671" t="str">
            <v>Радиодетали</v>
          </cell>
          <cell r="D671" t="str">
            <v>Радиодетали</v>
          </cell>
          <cell r="E671">
            <v>40</v>
          </cell>
          <cell r="F671">
            <v>3019012</v>
          </cell>
          <cell r="G671" t="str">
            <v>Малашкина</v>
          </cell>
          <cell r="H671" t="str">
            <v>Музафарова</v>
          </cell>
          <cell r="I671" t="str">
            <v>Децентрализованная закупка</v>
          </cell>
        </row>
        <row r="672">
          <cell r="B672" t="str">
            <v>03027007</v>
          </cell>
          <cell r="C672" t="str">
            <v>З/Ч и CО SLA со сроком произв. 90к.д. центр.</v>
          </cell>
          <cell r="D672" t="str">
            <v>ЗЧиСО SLA90 центр.</v>
          </cell>
          <cell r="E672">
            <v>5</v>
          </cell>
          <cell r="F672">
            <v>3027007</v>
          </cell>
          <cell r="G672" t="str">
            <v>Сытник</v>
          </cell>
          <cell r="H672" t="str">
            <v>Лесовой</v>
          </cell>
          <cell r="I672" t="str">
            <v>Централизованная закупка</v>
          </cell>
        </row>
        <row r="673">
          <cell r="B673" t="str">
            <v>03019009</v>
          </cell>
          <cell r="C673" t="str">
            <v>Электросварочное оборудование и запчасти к нему</v>
          </cell>
          <cell r="D673" t="str">
            <v>ЭлСварОбЗапч</v>
          </cell>
          <cell r="E673">
            <v>35</v>
          </cell>
          <cell r="F673">
            <v>3019009</v>
          </cell>
          <cell r="G673" t="str">
            <v>Сытник</v>
          </cell>
          <cell r="H673" t="str">
            <v>Гаврылив</v>
          </cell>
          <cell r="I673" t="str">
            <v>Децентрализованная закупка</v>
          </cell>
        </row>
        <row r="674">
          <cell r="B674" t="str">
            <v>03027009</v>
          </cell>
          <cell r="C674" t="str">
            <v>З/Ч и CО SLA со сроком произв. 105к.д. центр.</v>
          </cell>
          <cell r="D674" t="str">
            <v>ЗЧиСО SLA105 центр.</v>
          </cell>
          <cell r="E674">
            <v>5</v>
          </cell>
          <cell r="F674">
            <v>3027009</v>
          </cell>
          <cell r="G674" t="str">
            <v>Сытник</v>
          </cell>
          <cell r="H674" t="str">
            <v>Лесовой</v>
          </cell>
          <cell r="I674" t="str">
            <v>Централизованная закупка</v>
          </cell>
        </row>
        <row r="675">
          <cell r="B675" t="str">
            <v>03019007</v>
          </cell>
          <cell r="C675" t="str">
            <v>Электроизоляторы</v>
          </cell>
          <cell r="D675" t="str">
            <v>Электроизоляторы</v>
          </cell>
          <cell r="E675">
            <v>40</v>
          </cell>
          <cell r="F675">
            <v>3019007</v>
          </cell>
          <cell r="G675" t="str">
            <v xml:space="preserve">Музафарова </v>
          </cell>
          <cell r="H675" t="str">
            <v>Музафарова</v>
          </cell>
          <cell r="I675" t="str">
            <v>Децентрализованная закупка</v>
          </cell>
        </row>
        <row r="676">
          <cell r="B676" t="str">
            <v>03027011</v>
          </cell>
          <cell r="C676" t="str">
            <v>З/Ч и CО SLA со сроком произв. 120к.д. центр.</v>
          </cell>
          <cell r="D676" t="str">
            <v>ЗЧиСО SLA120 центр.</v>
          </cell>
          <cell r="E676">
            <v>5</v>
          </cell>
          <cell r="F676">
            <v>3027011</v>
          </cell>
          <cell r="G676" t="str">
            <v>Сытник</v>
          </cell>
          <cell r="H676" t="str">
            <v>Лесовой</v>
          </cell>
          <cell r="I676" t="str">
            <v>Централизованная закупка</v>
          </cell>
        </row>
        <row r="677">
          <cell r="B677" t="str">
            <v>03019003</v>
          </cell>
          <cell r="C677" t="str">
            <v>Аккумуляторы, элементы питания</v>
          </cell>
          <cell r="D677" t="str">
            <v>АккумЭлПит</v>
          </cell>
          <cell r="E677">
            <v>40</v>
          </cell>
          <cell r="F677">
            <v>3019003</v>
          </cell>
          <cell r="G677" t="str">
            <v>Сытник</v>
          </cell>
          <cell r="H677" t="str">
            <v>Гаврылив</v>
          </cell>
          <cell r="I677" t="str">
            <v>Децентрализованная закупка</v>
          </cell>
        </row>
        <row r="678">
          <cell r="B678" t="str">
            <v>03027013</v>
          </cell>
          <cell r="C678" t="str">
            <v>З/Ч и CО SLA со сроком произв. 135к.д. центр.</v>
          </cell>
          <cell r="D678" t="str">
            <v>ЗЧиСО SLA135 центр.</v>
          </cell>
          <cell r="E678">
            <v>5</v>
          </cell>
          <cell r="F678">
            <v>3027013</v>
          </cell>
          <cell r="G678" t="str">
            <v>Сытник</v>
          </cell>
          <cell r="H678" t="str">
            <v>Лесовой</v>
          </cell>
          <cell r="I678" t="str">
            <v>Централизованная закупка</v>
          </cell>
        </row>
        <row r="679">
          <cell r="B679" t="str">
            <v>03019006</v>
          </cell>
          <cell r="C679" t="str">
            <v>Щитовое оборудование и запчасти к нему</v>
          </cell>
          <cell r="D679" t="str">
            <v>ЩитовОбЗапч</v>
          </cell>
          <cell r="E679">
            <v>59</v>
          </cell>
          <cell r="F679">
            <v>3019006</v>
          </cell>
          <cell r="G679" t="str">
            <v xml:space="preserve">Музафарова </v>
          </cell>
          <cell r="H679" t="str">
            <v>Музафарова</v>
          </cell>
          <cell r="I679" t="str">
            <v>Децентрализованная закупка</v>
          </cell>
        </row>
        <row r="680">
          <cell r="B680" t="str">
            <v>03027015</v>
          </cell>
          <cell r="C680" t="str">
            <v>З/Ч и CО SLA со сроком произв. 145к.д. центр.</v>
          </cell>
          <cell r="D680" t="str">
            <v>ЗЧиСО SLA145 центр.</v>
          </cell>
          <cell r="E680">
            <v>5</v>
          </cell>
          <cell r="F680">
            <v>3027015</v>
          </cell>
          <cell r="G680" t="str">
            <v>Сытник</v>
          </cell>
          <cell r="H680" t="str">
            <v>Лесовой</v>
          </cell>
          <cell r="I680" t="str">
            <v>Централизованная закупка</v>
          </cell>
        </row>
        <row r="681">
          <cell r="B681" t="str">
            <v>03019011</v>
          </cell>
          <cell r="C681" t="str">
            <v>Запчасти к высоковольтному оборудованию</v>
          </cell>
          <cell r="D681" t="str">
            <v>ЗапВыскОбор</v>
          </cell>
          <cell r="E681">
            <v>44</v>
          </cell>
          <cell r="F681">
            <v>3019011</v>
          </cell>
          <cell r="G681" t="str">
            <v>Гаврылив</v>
          </cell>
          <cell r="H681" t="str">
            <v>Гаврылив</v>
          </cell>
          <cell r="I681" t="str">
            <v>Децентрализованная закупка</v>
          </cell>
        </row>
        <row r="682">
          <cell r="B682" t="str">
            <v>03027017</v>
          </cell>
          <cell r="C682" t="str">
            <v>З/Ч и CО SLA со сроком произв. 155к.д. центр.</v>
          </cell>
          <cell r="D682" t="str">
            <v>ЗЧиСО SLA155 центр.</v>
          </cell>
          <cell r="E682">
            <v>5</v>
          </cell>
          <cell r="F682">
            <v>3027017</v>
          </cell>
          <cell r="G682" t="str">
            <v>Сытник</v>
          </cell>
          <cell r="H682" t="str">
            <v>Лесовой</v>
          </cell>
          <cell r="I682" t="str">
            <v>Централизованная закупка</v>
          </cell>
        </row>
        <row r="683">
          <cell r="B683" t="str">
            <v>03019013</v>
          </cell>
          <cell r="C683" t="str">
            <v>Устройства сигнализ,централиз,блокир, комплектующ,связь(ЖД)</v>
          </cell>
          <cell r="D683" t="str">
            <v>СЦБКомплектСвязь(ЖД)</v>
          </cell>
          <cell r="E683">
            <v>49</v>
          </cell>
          <cell r="F683">
            <v>3019013</v>
          </cell>
          <cell r="G683" t="str">
            <v>Сытник</v>
          </cell>
          <cell r="H683" t="str">
            <v>Музафарова</v>
          </cell>
          <cell r="I683" t="str">
            <v>Децентрализованная закупка</v>
          </cell>
        </row>
        <row r="684">
          <cell r="B684" t="str">
            <v>03027019</v>
          </cell>
          <cell r="C684" t="str">
            <v>З/Ч и CО SLA со сроком произв. 185к.д. центр.</v>
          </cell>
          <cell r="D684" t="str">
            <v>ЗЧиСО SLA185 центр.</v>
          </cell>
          <cell r="E684">
            <v>5</v>
          </cell>
          <cell r="F684">
            <v>3027019</v>
          </cell>
          <cell r="G684" t="str">
            <v>Сытник</v>
          </cell>
          <cell r="H684" t="str">
            <v>Лесовой</v>
          </cell>
          <cell r="I684" t="str">
            <v>Централизованная закупка</v>
          </cell>
        </row>
        <row r="685">
          <cell r="B685" t="str">
            <v>03010002</v>
          </cell>
          <cell r="C685" t="str">
            <v>Фильтровальное и смазочное оборудование, запасные части</v>
          </cell>
          <cell r="D685" t="str">
            <v>ФилСмазОбЗапч</v>
          </cell>
          <cell r="E685">
            <v>30</v>
          </cell>
          <cell r="F685">
            <v>3010002</v>
          </cell>
          <cell r="G685" t="str">
            <v xml:space="preserve">Музафарова </v>
          </cell>
          <cell r="H685" t="str">
            <v>Музафарова</v>
          </cell>
          <cell r="I685" t="str">
            <v>Децентрализованная закупка</v>
          </cell>
        </row>
        <row r="686">
          <cell r="B686" t="str">
            <v>04001001</v>
          </cell>
          <cell r="C686" t="str">
            <v>Услуги автомобильного транспорта</v>
          </cell>
          <cell r="D686" t="str">
            <v>УслАвтотрансп</v>
          </cell>
          <cell r="E686">
            <v>60</v>
          </cell>
          <cell r="F686">
            <v>4001001</v>
          </cell>
          <cell r="G686" t="str">
            <v>Бжезинский</v>
          </cell>
          <cell r="H686" t="str">
            <v>Бжезинский</v>
          </cell>
          <cell r="I686" t="str">
            <v>Децентрализованная закупка</v>
          </cell>
        </row>
        <row r="687">
          <cell r="B687" t="str">
            <v>04001002</v>
          </cell>
          <cell r="C687" t="str">
            <v>Услуги железнодорожного транспорта</v>
          </cell>
          <cell r="D687" t="str">
            <v>УслЖДТрансп</v>
          </cell>
          <cell r="E687">
            <v>49</v>
          </cell>
          <cell r="F687">
            <v>4001002</v>
          </cell>
          <cell r="G687" t="str">
            <v>Бжезинский</v>
          </cell>
          <cell r="H687" t="str">
            <v>Бжезинский</v>
          </cell>
          <cell r="I687" t="str">
            <v>Децентрализованная закупка</v>
          </cell>
        </row>
        <row r="688">
          <cell r="B688" t="str">
            <v>04001003</v>
          </cell>
          <cell r="C688" t="str">
            <v>Услуги морского транспорта</v>
          </cell>
          <cell r="D688" t="str">
            <v>УслМорТрансп</v>
          </cell>
          <cell r="E688">
            <v>49</v>
          </cell>
          <cell r="F688">
            <v>4001003</v>
          </cell>
          <cell r="G688" t="str">
            <v>Бжезинский</v>
          </cell>
          <cell r="H688" t="str">
            <v>Бжезинский</v>
          </cell>
          <cell r="I688" t="str">
            <v>Децентрализованная закупка</v>
          </cell>
        </row>
        <row r="689">
          <cell r="B689" t="str">
            <v>04001004</v>
          </cell>
          <cell r="C689" t="str">
            <v>Услуги портов</v>
          </cell>
          <cell r="D689" t="str">
            <v>Услуги портов</v>
          </cell>
          <cell r="E689">
            <v>49</v>
          </cell>
          <cell r="F689">
            <v>4001004</v>
          </cell>
          <cell r="G689" t="str">
            <v>Бжезинский</v>
          </cell>
          <cell r="H689" t="str">
            <v>Бжезинский</v>
          </cell>
          <cell r="I689" t="str">
            <v>Децентрализованная закупка</v>
          </cell>
        </row>
        <row r="690">
          <cell r="B690" t="str">
            <v>04001005</v>
          </cell>
          <cell r="C690" t="str">
            <v>Таможенные услуги</v>
          </cell>
          <cell r="D690" t="str">
            <v>Таможенные услуги</v>
          </cell>
          <cell r="E690">
            <v>49</v>
          </cell>
          <cell r="F690">
            <v>4001005</v>
          </cell>
          <cell r="G690" t="str">
            <v>Бжезинский</v>
          </cell>
          <cell r="H690" t="str">
            <v>Бжезинский</v>
          </cell>
          <cell r="I690" t="str">
            <v>Децентрализованная закупка</v>
          </cell>
        </row>
        <row r="691">
          <cell r="B691" t="str">
            <v>04001006</v>
          </cell>
          <cell r="C691" t="str">
            <v>Прочие ТЭУ</v>
          </cell>
          <cell r="D691" t="str">
            <v>Прочие ТЭУ</v>
          </cell>
          <cell r="E691">
            <v>49</v>
          </cell>
          <cell r="F691">
            <v>4001006</v>
          </cell>
          <cell r="G691" t="str">
            <v>Бжезинский</v>
          </cell>
          <cell r="H691" t="str">
            <v>Бжезинский</v>
          </cell>
          <cell r="I691" t="str">
            <v>Децентрализованная закупка</v>
          </cell>
        </row>
        <row r="692">
          <cell r="B692" t="str">
            <v>04002001</v>
          </cell>
          <cell r="C692" t="str">
            <v>ТОиР по огнеупорным работам горна</v>
          </cell>
          <cell r="D692" t="str">
            <v>ТОиРОгнРабГор</v>
          </cell>
          <cell r="E692">
            <v>49</v>
          </cell>
          <cell r="F692">
            <v>4002001</v>
          </cell>
          <cell r="G692" t="str">
            <v>Мороз</v>
          </cell>
          <cell r="H692" t="str">
            <v>Мороз</v>
          </cell>
          <cell r="I692" t="str">
            <v>Децентрализованная закупка</v>
          </cell>
        </row>
        <row r="693">
          <cell r="B693" t="str">
            <v>04002002</v>
          </cell>
          <cell r="C693" t="str">
            <v>ТОиР по огнеупорным работам воздухонагревателя</v>
          </cell>
          <cell r="D693" t="str">
            <v>ТОиРОгнРабВоздНагр</v>
          </cell>
          <cell r="E693">
            <v>49</v>
          </cell>
          <cell r="F693">
            <v>4002002</v>
          </cell>
          <cell r="G693" t="str">
            <v>Мороз</v>
          </cell>
          <cell r="H693" t="str">
            <v>Мороз</v>
          </cell>
          <cell r="I693" t="str">
            <v>Децентрализованная закупка</v>
          </cell>
        </row>
        <row r="694">
          <cell r="B694" t="str">
            <v>04002003</v>
          </cell>
          <cell r="C694" t="str">
            <v xml:space="preserve"> ТОиР по огнеупорным работам скруббера</v>
          </cell>
          <cell r="D694" t="str">
            <v>ТОиРОгнРабСкруб</v>
          </cell>
          <cell r="E694">
            <v>49</v>
          </cell>
          <cell r="F694">
            <v>4002003</v>
          </cell>
          <cell r="G694" t="str">
            <v>Мороз</v>
          </cell>
          <cell r="H694" t="str">
            <v>Мороз</v>
          </cell>
          <cell r="I694" t="str">
            <v>Децентрализованная закупка</v>
          </cell>
        </row>
        <row r="695">
          <cell r="B695" t="str">
            <v>04002004</v>
          </cell>
          <cell r="C695" t="str">
            <v xml:space="preserve"> ТОиР по огнеупорным работам желоба</v>
          </cell>
          <cell r="D695" t="str">
            <v>ТОиРОгнРабЖел</v>
          </cell>
          <cell r="E695">
            <v>49</v>
          </cell>
          <cell r="F695">
            <v>4002004</v>
          </cell>
          <cell r="G695" t="str">
            <v>Мороз</v>
          </cell>
          <cell r="H695" t="str">
            <v>Мороз</v>
          </cell>
          <cell r="I695" t="str">
            <v>Децентрализованная закупка</v>
          </cell>
        </row>
        <row r="696">
          <cell r="B696" t="str">
            <v>04002005</v>
          </cell>
          <cell r="C696" t="str">
            <v>ТОиР по огнеупорным работам миксера</v>
          </cell>
          <cell r="D696" t="str">
            <v>ТОиРОгнРабМикс</v>
          </cell>
          <cell r="E696">
            <v>49</v>
          </cell>
          <cell r="F696">
            <v>4002005</v>
          </cell>
          <cell r="G696" t="str">
            <v>Мороз</v>
          </cell>
          <cell r="H696" t="str">
            <v>Мороз</v>
          </cell>
          <cell r="I696" t="str">
            <v>Децентрализованная закупка</v>
          </cell>
        </row>
        <row r="697">
          <cell r="B697" t="str">
            <v>04002006</v>
          </cell>
          <cell r="C697" t="str">
            <v xml:space="preserve"> ТОиР по огнеупорным работам сталеразливочного ковша</v>
          </cell>
          <cell r="D697" t="str">
            <v>ТОиРОгнРабСтРазКов</v>
          </cell>
          <cell r="E697">
            <v>49</v>
          </cell>
          <cell r="F697">
            <v>4002006</v>
          </cell>
          <cell r="G697" t="str">
            <v>Мороз</v>
          </cell>
          <cell r="H697" t="str">
            <v>Мороз</v>
          </cell>
          <cell r="I697" t="str">
            <v>Децентрализованная закупка</v>
          </cell>
        </row>
        <row r="698">
          <cell r="B698" t="str">
            <v>04002007</v>
          </cell>
          <cell r="C698" t="str">
            <v>ТОиР по огнеупорным работам доменной печи</v>
          </cell>
          <cell r="D698" t="str">
            <v>ТОиРОгнРабДомПеч</v>
          </cell>
          <cell r="E698">
            <v>49</v>
          </cell>
          <cell r="F698">
            <v>4002007</v>
          </cell>
          <cell r="G698" t="str">
            <v>Мороз</v>
          </cell>
          <cell r="H698" t="str">
            <v>Мороз</v>
          </cell>
          <cell r="I698" t="str">
            <v>Децентрализованная закупка</v>
          </cell>
        </row>
        <row r="699">
          <cell r="B699" t="str">
            <v>04002008</v>
          </cell>
          <cell r="C699" t="str">
            <v>ТОиР по огнеупорным работам конвертера</v>
          </cell>
          <cell r="D699" t="str">
            <v>ТОиРОгнРабКонв</v>
          </cell>
          <cell r="E699">
            <v>49</v>
          </cell>
          <cell r="F699">
            <v>4002008</v>
          </cell>
          <cell r="G699" t="str">
            <v>Мороз</v>
          </cell>
          <cell r="H699" t="str">
            <v>Мороз</v>
          </cell>
          <cell r="I699" t="str">
            <v>Децентрализованная закупка</v>
          </cell>
        </row>
        <row r="700">
          <cell r="B700" t="str">
            <v>04002009</v>
          </cell>
          <cell r="C700" t="str">
            <v>ТОиР по огнеупорным работам коксовой печи</v>
          </cell>
          <cell r="D700" t="str">
            <v>ТОиРОгнРабКоксПеч</v>
          </cell>
          <cell r="E700">
            <v>49</v>
          </cell>
          <cell r="F700">
            <v>4002009</v>
          </cell>
          <cell r="G700" t="str">
            <v>Бжезинский</v>
          </cell>
          <cell r="H700" t="str">
            <v>Бжезинский</v>
          </cell>
          <cell r="I700" t="str">
            <v>Децентрализованная закупка</v>
          </cell>
        </row>
        <row r="701">
          <cell r="B701" t="str">
            <v>04002010</v>
          </cell>
          <cell r="C701" t="str">
            <v xml:space="preserve"> ТОиР по огнеупорным работам электропечи</v>
          </cell>
          <cell r="D701" t="str">
            <v>ТОиРОгнРабЭлПеч</v>
          </cell>
          <cell r="E701">
            <v>49</v>
          </cell>
          <cell r="F701">
            <v>4002010</v>
          </cell>
          <cell r="G701" t="str">
            <v>Мороз</v>
          </cell>
          <cell r="H701" t="str">
            <v>Мороз</v>
          </cell>
          <cell r="I701" t="str">
            <v>Децентрализованная закупка</v>
          </cell>
        </row>
        <row r="702">
          <cell r="B702" t="str">
            <v>04002011</v>
          </cell>
          <cell r="C702" t="str">
            <v xml:space="preserve"> ТОиР по огнеупорным работам мартеновской печи</v>
          </cell>
          <cell r="D702" t="str">
            <v>ТОиРОгнРабМартПеч</v>
          </cell>
          <cell r="E702">
            <v>49</v>
          </cell>
          <cell r="F702">
            <v>4002011</v>
          </cell>
          <cell r="G702" t="str">
            <v>Мороз</v>
          </cell>
          <cell r="H702" t="str">
            <v>Мороз</v>
          </cell>
          <cell r="I702" t="str">
            <v>Децентрализованная закупка</v>
          </cell>
        </row>
        <row r="703">
          <cell r="B703" t="str">
            <v>04002012</v>
          </cell>
          <cell r="C703" t="str">
            <v>ТОиР по огнеупорн работам нагревательн и методической печи</v>
          </cell>
          <cell r="D703" t="str">
            <v>ТОиРОгнРабНагПеч</v>
          </cell>
          <cell r="E703">
            <v>49</v>
          </cell>
          <cell r="F703">
            <v>4002012</v>
          </cell>
          <cell r="G703" t="str">
            <v>Мороз</v>
          </cell>
          <cell r="H703" t="str">
            <v>Мороз</v>
          </cell>
          <cell r="I703" t="str">
            <v>Децентрализованная закупка</v>
          </cell>
        </row>
        <row r="704">
          <cell r="B704" t="str">
            <v>04002013</v>
          </cell>
          <cell r="C704" t="str">
            <v>ТОиР по огнеупорным работам известковой печи</v>
          </cell>
          <cell r="D704" t="str">
            <v>ТОиРОгнРабИзвПеч</v>
          </cell>
          <cell r="E704">
            <v>49</v>
          </cell>
          <cell r="F704">
            <v>4002013</v>
          </cell>
          <cell r="G704" t="str">
            <v>Мороз</v>
          </cell>
          <cell r="H704" t="str">
            <v>Мороз</v>
          </cell>
          <cell r="I704" t="str">
            <v>Децентрализованная закупка</v>
          </cell>
        </row>
        <row r="705">
          <cell r="B705" t="str">
            <v>04002014</v>
          </cell>
          <cell r="C705" t="str">
            <v xml:space="preserve"> ТОиР по огнеупорным работам нагревательного колодца</v>
          </cell>
          <cell r="D705" t="str">
            <v>ТОиРОгнРабНагКол</v>
          </cell>
          <cell r="E705">
            <v>49</v>
          </cell>
          <cell r="F705">
            <v>4002014</v>
          </cell>
          <cell r="G705" t="str">
            <v>Мороз</v>
          </cell>
          <cell r="H705" t="str">
            <v>Мороз</v>
          </cell>
          <cell r="I705" t="str">
            <v>Децентрализованная закупка</v>
          </cell>
        </row>
        <row r="706">
          <cell r="B706" t="str">
            <v>04002015</v>
          </cell>
          <cell r="C706" t="str">
            <v>ТОиР по огнеупорным работам обжиговой машины</v>
          </cell>
          <cell r="D706" t="str">
            <v>ТОиРОгнРабОбжМаш</v>
          </cell>
          <cell r="E706">
            <v>49</v>
          </cell>
          <cell r="F706">
            <v>4002015</v>
          </cell>
          <cell r="G706" t="str">
            <v>Мороз</v>
          </cell>
          <cell r="H706" t="str">
            <v>Мороз</v>
          </cell>
          <cell r="I706" t="str">
            <v>Децентрализованная закупка</v>
          </cell>
        </row>
        <row r="707">
          <cell r="B707" t="str">
            <v>04002016</v>
          </cell>
          <cell r="C707" t="str">
            <v xml:space="preserve"> ТОиР по огнеупорным работам оборудования МНЛЗ</v>
          </cell>
          <cell r="D707" t="str">
            <v>ТОиРОгнРабОборМНЛЗ</v>
          </cell>
          <cell r="E707">
            <v>49</v>
          </cell>
          <cell r="F707">
            <v>4002016</v>
          </cell>
          <cell r="G707" t="str">
            <v>Мороз</v>
          </cell>
          <cell r="H707" t="str">
            <v>Мороз</v>
          </cell>
          <cell r="I707" t="str">
            <v>Децентрализованная закупка</v>
          </cell>
        </row>
        <row r="708">
          <cell r="B708" t="str">
            <v>04003001</v>
          </cell>
          <cell r="C708" t="str">
            <v>ТОиР механического оборудования коксовой батареи</v>
          </cell>
          <cell r="D708" t="str">
            <v>ТОиРМехОбКоксБат</v>
          </cell>
          <cell r="E708">
            <v>49</v>
          </cell>
          <cell r="F708">
            <v>4003001</v>
          </cell>
          <cell r="G708" t="str">
            <v>Бжезинский</v>
          </cell>
          <cell r="H708" t="str">
            <v>Бжезинский</v>
          </cell>
          <cell r="I708" t="str">
            <v>Децентрализованная закупка</v>
          </cell>
        </row>
        <row r="709">
          <cell r="B709" t="str">
            <v>04003002</v>
          </cell>
          <cell r="C709" t="str">
            <v>ТОиР механического оборудования агломерационной машины</v>
          </cell>
          <cell r="D709" t="str">
            <v>ТОиРМехОбАглМаш</v>
          </cell>
          <cell r="E709">
            <v>49</v>
          </cell>
          <cell r="F709">
            <v>4003002</v>
          </cell>
          <cell r="G709" t="str">
            <v>Мороз</v>
          </cell>
          <cell r="H709" t="str">
            <v>Мороз</v>
          </cell>
          <cell r="I709" t="str">
            <v>Децентрализованная закупка</v>
          </cell>
        </row>
        <row r="710">
          <cell r="B710" t="str">
            <v>04003003</v>
          </cell>
          <cell r="C710" t="str">
            <v>ТОиР механического оборудования вагоноопрокидывателя</v>
          </cell>
          <cell r="D710" t="str">
            <v>ТОиРМехОбВагОпр</v>
          </cell>
          <cell r="E710">
            <v>49</v>
          </cell>
          <cell r="F710">
            <v>4003003</v>
          </cell>
          <cell r="G710" t="str">
            <v>Мороз</v>
          </cell>
          <cell r="H710" t="str">
            <v>Мороз</v>
          </cell>
          <cell r="I710" t="str">
            <v>Децентрализованная закупка</v>
          </cell>
        </row>
        <row r="711">
          <cell r="B711" t="str">
            <v>04003004</v>
          </cell>
          <cell r="C711" t="str">
            <v xml:space="preserve"> ТОиР валков прокатных</v>
          </cell>
          <cell r="D711" t="str">
            <v>ТОиРВалПрок</v>
          </cell>
          <cell r="E711">
            <v>49</v>
          </cell>
          <cell r="F711">
            <v>4003004</v>
          </cell>
          <cell r="G711" t="str">
            <v>Мороз</v>
          </cell>
          <cell r="H711" t="str">
            <v>Мороз</v>
          </cell>
          <cell r="I711" t="str">
            <v>Децентрализованная закупка</v>
          </cell>
        </row>
        <row r="712">
          <cell r="B712" t="str">
            <v>04003005</v>
          </cell>
          <cell r="C712" t="str">
            <v>ТОиР гидравлического оборудования</v>
          </cell>
          <cell r="D712" t="str">
            <v>ТОиРГидрОб</v>
          </cell>
          <cell r="E712">
            <v>49</v>
          </cell>
          <cell r="F712">
            <v>4003005</v>
          </cell>
          <cell r="G712" t="str">
            <v>Власова</v>
          </cell>
          <cell r="H712" t="str">
            <v>Власова</v>
          </cell>
          <cell r="I712" t="str">
            <v>Децентрализованная закупка</v>
          </cell>
        </row>
        <row r="713">
          <cell r="B713" t="str">
            <v>04003006</v>
          </cell>
          <cell r="C713" t="str">
            <v>ТОиР,КР механического оборудования грейфера</v>
          </cell>
          <cell r="D713" t="str">
            <v>ТОиР,КРМехОбГрейф</v>
          </cell>
          <cell r="E713">
            <v>49</v>
          </cell>
          <cell r="F713">
            <v>4003006</v>
          </cell>
          <cell r="G713" t="str">
            <v>Мороз</v>
          </cell>
          <cell r="H713" t="str">
            <v>Мороз</v>
          </cell>
          <cell r="I713" t="str">
            <v>Децентрализованная закупка</v>
          </cell>
        </row>
        <row r="714">
          <cell r="B714" t="str">
            <v>04003007</v>
          </cell>
          <cell r="C714" t="str">
            <v>ТОиР механического оборудования доменной печи</v>
          </cell>
          <cell r="D714" t="str">
            <v>ТОиРМехОбДомПеч</v>
          </cell>
          <cell r="E714">
            <v>49</v>
          </cell>
          <cell r="F714">
            <v>4003007</v>
          </cell>
          <cell r="G714" t="str">
            <v>Мороз</v>
          </cell>
          <cell r="H714" t="str">
            <v>Мороз</v>
          </cell>
          <cell r="I714" t="str">
            <v>Децентрализованная закупка</v>
          </cell>
        </row>
        <row r="715">
          <cell r="B715" t="str">
            <v>04003008</v>
          </cell>
          <cell r="C715" t="str">
            <v>ТОиР механической части дробильного оборудования</v>
          </cell>
          <cell r="D715" t="str">
            <v>ТОиРМехЧДрОб</v>
          </cell>
          <cell r="E715">
            <v>49</v>
          </cell>
          <cell r="F715">
            <v>4003008</v>
          </cell>
          <cell r="G715" t="str">
            <v>Мороз</v>
          </cell>
          <cell r="H715" t="str">
            <v>Мороз</v>
          </cell>
          <cell r="I715" t="str">
            <v>Децентрализованная закупка</v>
          </cell>
        </row>
        <row r="716">
          <cell r="B716" t="str">
            <v>04003009</v>
          </cell>
          <cell r="C716" t="str">
            <v>ТОиР механического оборудования электропечи</v>
          </cell>
          <cell r="D716" t="str">
            <v>ТОиРМехОбЭлПеч</v>
          </cell>
          <cell r="E716">
            <v>49</v>
          </cell>
          <cell r="F716">
            <v>4003009</v>
          </cell>
          <cell r="G716" t="str">
            <v>Мороз</v>
          </cell>
          <cell r="H716" t="str">
            <v>Мороз</v>
          </cell>
          <cell r="I716" t="str">
            <v>Децентрализованная закупка</v>
          </cell>
        </row>
        <row r="717">
          <cell r="B717" t="str">
            <v>04003010</v>
          </cell>
          <cell r="C717" t="str">
            <v xml:space="preserve"> ТОиР колёсных пар (кроме ж.д. транспорта)</v>
          </cell>
          <cell r="D717" t="str">
            <v>ТОиР колёсных пар</v>
          </cell>
          <cell r="E717">
            <v>49</v>
          </cell>
          <cell r="F717">
            <v>4003010</v>
          </cell>
          <cell r="G717" t="str">
            <v>Бжезинский</v>
          </cell>
          <cell r="H717" t="str">
            <v>Бжезинский</v>
          </cell>
          <cell r="I717" t="str">
            <v>Децентрализованная закупка</v>
          </cell>
        </row>
        <row r="718">
          <cell r="B718" t="str">
            <v>04003011</v>
          </cell>
          <cell r="C718" t="str">
            <v>ТОиР механического оборудования конвейера</v>
          </cell>
          <cell r="D718" t="str">
            <v>ТОиРМехОбКонв</v>
          </cell>
          <cell r="E718">
            <v>49</v>
          </cell>
          <cell r="F718">
            <v>4003011</v>
          </cell>
          <cell r="G718" t="str">
            <v>Мороз</v>
          </cell>
          <cell r="H718" t="str">
            <v>Мороз</v>
          </cell>
          <cell r="I718" t="str">
            <v>Децентрализованная закупка</v>
          </cell>
        </row>
        <row r="719">
          <cell r="B719" t="str">
            <v>04003012</v>
          </cell>
          <cell r="C719" t="str">
            <v>ТОиР механического оборудования конвертера</v>
          </cell>
          <cell r="D719" t="str">
            <v>ТОиРМехОбКонверт</v>
          </cell>
          <cell r="E719">
            <v>49</v>
          </cell>
          <cell r="F719">
            <v>4003012</v>
          </cell>
          <cell r="G719" t="str">
            <v>Мороз</v>
          </cell>
          <cell r="H719" t="str">
            <v>Мороз</v>
          </cell>
          <cell r="I719" t="str">
            <v>Децентрализованная закупка</v>
          </cell>
        </row>
        <row r="720">
          <cell r="B720" t="str">
            <v>04003013</v>
          </cell>
          <cell r="C720" t="str">
            <v>ТОиР механического оборудования МНЛЗ</v>
          </cell>
          <cell r="D720" t="str">
            <v>ТОиРМехОбМНЛЗ</v>
          </cell>
          <cell r="E720">
            <v>49</v>
          </cell>
          <cell r="F720">
            <v>4003013</v>
          </cell>
          <cell r="G720" t="str">
            <v>Мороз</v>
          </cell>
          <cell r="H720" t="str">
            <v>Мороз</v>
          </cell>
          <cell r="I720" t="str">
            <v>Децентрализованная закупка</v>
          </cell>
        </row>
        <row r="721">
          <cell r="B721" t="str">
            <v>04003014</v>
          </cell>
          <cell r="C721" t="str">
            <v xml:space="preserve"> ТОиР механического оборудования мартеновской печи</v>
          </cell>
          <cell r="D721" t="str">
            <v>ТОиРМехОбМартПеч</v>
          </cell>
          <cell r="E721">
            <v>49</v>
          </cell>
          <cell r="F721">
            <v>4003014</v>
          </cell>
          <cell r="G721" t="str">
            <v>Мороз</v>
          </cell>
          <cell r="H721" t="str">
            <v>Мороз</v>
          </cell>
          <cell r="I721" t="str">
            <v>Децентрализованная закупка</v>
          </cell>
        </row>
        <row r="722">
          <cell r="B722" t="str">
            <v>04003015</v>
          </cell>
          <cell r="C722" t="str">
            <v>ТОиР механического оборудования миксера</v>
          </cell>
          <cell r="D722" t="str">
            <v>ТОиРМехОбМикс</v>
          </cell>
          <cell r="E722">
            <v>49</v>
          </cell>
          <cell r="F722">
            <v>4003015</v>
          </cell>
          <cell r="G722" t="str">
            <v>Мороз</v>
          </cell>
          <cell r="H722" t="str">
            <v>Мороз</v>
          </cell>
          <cell r="I722" t="str">
            <v>Децентрализованная закупка</v>
          </cell>
        </row>
        <row r="723">
          <cell r="B723" t="str">
            <v>04003016</v>
          </cell>
          <cell r="C723" t="str">
            <v>ТОиР механического оборудования обжиговой машины</v>
          </cell>
          <cell r="D723" t="str">
            <v>ТОиРМехОбОбжМаш</v>
          </cell>
          <cell r="E723">
            <v>49</v>
          </cell>
          <cell r="F723">
            <v>4003016</v>
          </cell>
          <cell r="G723" t="str">
            <v>Мороз</v>
          </cell>
          <cell r="H723" t="str">
            <v>Мороз</v>
          </cell>
          <cell r="I723" t="str">
            <v>Децентрализованная закупка</v>
          </cell>
        </row>
        <row r="724">
          <cell r="B724" t="str">
            <v>04003017</v>
          </cell>
          <cell r="C724" t="str">
            <v>ТОиР механической части обогатительного оборудования</v>
          </cell>
          <cell r="D724" t="str">
            <v>ТОиРМехЧОбогОб</v>
          </cell>
          <cell r="E724">
            <v>49</v>
          </cell>
          <cell r="F724">
            <v>4003017</v>
          </cell>
          <cell r="G724" t="str">
            <v>Мороз</v>
          </cell>
          <cell r="H724" t="str">
            <v>Мороз</v>
          </cell>
          <cell r="I724" t="str">
            <v>Децентрализованная закупка</v>
          </cell>
        </row>
        <row r="725">
          <cell r="B725" t="str">
            <v>04003018</v>
          </cell>
          <cell r="C725" t="str">
            <v>ТОиР механической части оборудование для перемещ проката</v>
          </cell>
          <cell r="D725" t="str">
            <v>ТОиРМехЧОбПерПрок</v>
          </cell>
          <cell r="E725">
            <v>49</v>
          </cell>
          <cell r="F725">
            <v>4003018</v>
          </cell>
          <cell r="G725" t="str">
            <v>Мороз</v>
          </cell>
          <cell r="H725" t="str">
            <v>Мороз</v>
          </cell>
          <cell r="I725" t="str">
            <v>Децентрализованная закупка</v>
          </cell>
        </row>
        <row r="726">
          <cell r="B726" t="str">
            <v>04003019</v>
          </cell>
          <cell r="C726" t="str">
            <v xml:space="preserve"> ТОиР механической части оборудование для правки (гибки) проката</v>
          </cell>
          <cell r="D726" t="str">
            <v>ТОиРМехЧОбПравПрок</v>
          </cell>
          <cell r="E726">
            <v>49</v>
          </cell>
          <cell r="F726">
            <v>4003019</v>
          </cell>
          <cell r="G726" t="str">
            <v>Мороз</v>
          </cell>
          <cell r="H726" t="str">
            <v>Мороз</v>
          </cell>
          <cell r="I726" t="str">
            <v>Децентрализованная закупка</v>
          </cell>
        </row>
        <row r="727">
          <cell r="B727" t="str">
            <v>04003020</v>
          </cell>
          <cell r="C727" t="str">
            <v xml:space="preserve"> ТОиР механической части оборудования для упаковки проката</v>
          </cell>
          <cell r="D727" t="str">
            <v>ТОиРМехЧОбУпПрок</v>
          </cell>
          <cell r="E727">
            <v>49</v>
          </cell>
          <cell r="F727">
            <v>4003020</v>
          </cell>
          <cell r="G727" t="str">
            <v>Мороз</v>
          </cell>
          <cell r="H727" t="str">
            <v>Мороз</v>
          </cell>
          <cell r="I727" t="str">
            <v>Децентрализованная закупка</v>
          </cell>
        </row>
        <row r="728">
          <cell r="B728" t="str">
            <v>04003021</v>
          </cell>
          <cell r="C728" t="str">
            <v>ТОиР механической части оборудование для резки проката</v>
          </cell>
          <cell r="D728" t="str">
            <v>ТОиРМехЧОбРезПрок</v>
          </cell>
          <cell r="E728">
            <v>49</v>
          </cell>
          <cell r="F728">
            <v>4003021</v>
          </cell>
          <cell r="G728" t="str">
            <v>Мороз</v>
          </cell>
          <cell r="H728" t="str">
            <v>Мороз</v>
          </cell>
          <cell r="I728" t="str">
            <v>Децентрализованная закупка</v>
          </cell>
        </row>
        <row r="729">
          <cell r="B729" t="str">
            <v>04003022</v>
          </cell>
          <cell r="C729" t="str">
            <v>ТОиР механической части оборудования грохота и питателя</v>
          </cell>
          <cell r="D729" t="str">
            <v>ТОиРМехЧОбГрохПит</v>
          </cell>
          <cell r="E729">
            <v>49</v>
          </cell>
          <cell r="F729">
            <v>4003022</v>
          </cell>
          <cell r="G729" t="str">
            <v>Мороз</v>
          </cell>
          <cell r="H729" t="str">
            <v>Мороз</v>
          </cell>
          <cell r="I729" t="str">
            <v>Децентрализованная закупка</v>
          </cell>
        </row>
        <row r="730">
          <cell r="B730" t="str">
            <v>04003023</v>
          </cell>
          <cell r="C730" t="str">
            <v xml:space="preserve"> ТОиР механического оборудования склада сырья и готовой продукции</v>
          </cell>
          <cell r="D730" t="str">
            <v>ТОиРМехЧОбСклСГПр</v>
          </cell>
          <cell r="E730">
            <v>49</v>
          </cell>
          <cell r="F730">
            <v>4003023</v>
          </cell>
          <cell r="G730" t="str">
            <v>Мороз</v>
          </cell>
          <cell r="H730" t="str">
            <v>Мороз</v>
          </cell>
          <cell r="I730" t="str">
            <v>Децентрализованная закупка</v>
          </cell>
        </row>
        <row r="731">
          <cell r="B731" t="str">
            <v>04003024</v>
          </cell>
          <cell r="C731" t="str">
            <v xml:space="preserve"> ТОиР пневматического оборудования</v>
          </cell>
          <cell r="D731" t="str">
            <v>ТОиРПневмОб</v>
          </cell>
          <cell r="E731">
            <v>49</v>
          </cell>
          <cell r="F731">
            <v>4003024</v>
          </cell>
          <cell r="G731" t="str">
            <v>Власова</v>
          </cell>
          <cell r="H731" t="str">
            <v>Власова</v>
          </cell>
          <cell r="I731" t="str">
            <v>Децентрализованная закупка</v>
          </cell>
        </row>
        <row r="732">
          <cell r="B732" t="str">
            <v>04003025</v>
          </cell>
          <cell r="C732" t="str">
            <v>ТОиР редуктора</v>
          </cell>
          <cell r="D732" t="str">
            <v>ТОиР редуктора</v>
          </cell>
          <cell r="E732">
            <v>49</v>
          </cell>
          <cell r="F732">
            <v>4003025</v>
          </cell>
          <cell r="G732" t="str">
            <v>Мороз</v>
          </cell>
          <cell r="H732" t="str">
            <v>Мороз</v>
          </cell>
          <cell r="I732" t="str">
            <v>Децентрализованная закупка</v>
          </cell>
        </row>
        <row r="733">
          <cell r="B733" t="str">
            <v>04003026</v>
          </cell>
          <cell r="C733" t="str">
            <v>ТОиР ротора</v>
          </cell>
          <cell r="D733" t="str">
            <v>ТОиР ротора</v>
          </cell>
          <cell r="E733">
            <v>49</v>
          </cell>
          <cell r="F733">
            <v>4003026</v>
          </cell>
          <cell r="G733" t="str">
            <v>Шаповал</v>
          </cell>
          <cell r="H733" t="str">
            <v>Шаповал</v>
          </cell>
          <cell r="I733" t="str">
            <v>Децентрализованная закупка</v>
          </cell>
        </row>
        <row r="734">
          <cell r="B734" t="str">
            <v>04003027</v>
          </cell>
          <cell r="C734" t="str">
            <v>ТОиР станины прокатной клети</v>
          </cell>
          <cell r="D734" t="str">
            <v>ТОиРСтПрокКлет</v>
          </cell>
          <cell r="E734">
            <v>49</v>
          </cell>
          <cell r="F734">
            <v>4003027</v>
          </cell>
          <cell r="G734" t="str">
            <v>Мороз</v>
          </cell>
          <cell r="H734" t="str">
            <v>Мороз</v>
          </cell>
          <cell r="I734" t="str">
            <v>Децентрализованная закупка</v>
          </cell>
        </row>
        <row r="735">
          <cell r="B735" t="str">
            <v>04003028</v>
          </cell>
          <cell r="C735" t="str">
            <v>ТОиР станочного оборудования</v>
          </cell>
          <cell r="D735" t="str">
            <v>ТОиРСтанОбор</v>
          </cell>
          <cell r="E735">
            <v>49</v>
          </cell>
          <cell r="F735">
            <v>4003028</v>
          </cell>
          <cell r="G735" t="str">
            <v>Мороз</v>
          </cell>
          <cell r="H735" t="str">
            <v>Мороз</v>
          </cell>
          <cell r="I735" t="str">
            <v>Децентрализованная закупка</v>
          </cell>
        </row>
        <row r="736">
          <cell r="B736" t="str">
            <v>04003029</v>
          </cell>
          <cell r="C736" t="str">
            <v xml:space="preserve"> ТОиР клапана</v>
          </cell>
          <cell r="D736" t="str">
            <v>ТОиР клапана</v>
          </cell>
          <cell r="E736">
            <v>49</v>
          </cell>
          <cell r="F736">
            <v>4003029</v>
          </cell>
          <cell r="G736" t="str">
            <v>Ермак</v>
          </cell>
          <cell r="H736" t="str">
            <v>Ермак</v>
          </cell>
          <cell r="I736" t="str">
            <v>Децентрализованная закупка</v>
          </cell>
        </row>
        <row r="737">
          <cell r="B737" t="str">
            <v>04003030</v>
          </cell>
          <cell r="C737" t="str">
            <v>ТОиР подшипника</v>
          </cell>
          <cell r="D737" t="str">
            <v>ТОиР подшипника</v>
          </cell>
          <cell r="E737">
            <v>49</v>
          </cell>
          <cell r="F737">
            <v>4003030</v>
          </cell>
          <cell r="G737" t="str">
            <v>Мороз</v>
          </cell>
          <cell r="H737" t="str">
            <v>Мороз</v>
          </cell>
          <cell r="I737" t="str">
            <v>Децентрализованная закупка</v>
          </cell>
        </row>
        <row r="738">
          <cell r="B738" t="str">
            <v>04003031</v>
          </cell>
          <cell r="C738" t="str">
            <v>ТОиР механического оборудования шлаковозов</v>
          </cell>
          <cell r="D738" t="str">
            <v>ТОиРМехОбШлаков</v>
          </cell>
          <cell r="E738">
            <v>49</v>
          </cell>
          <cell r="F738">
            <v>4003031</v>
          </cell>
          <cell r="G738" t="str">
            <v>Бжезинский</v>
          </cell>
          <cell r="H738" t="str">
            <v>Бжезинский</v>
          </cell>
          <cell r="I738" t="str">
            <v>Децентрализованная закупка</v>
          </cell>
        </row>
        <row r="739">
          <cell r="B739" t="str">
            <v>04003032</v>
          </cell>
          <cell r="C739" t="str">
            <v>ТОиР,КР мех части бурового и выем-погрузочного оборуд-ния</v>
          </cell>
          <cell r="D739" t="str">
            <v>ТОиР,КР МехЧБурВПОб</v>
          </cell>
          <cell r="E739">
            <v>49</v>
          </cell>
          <cell r="F739">
            <v>4003032</v>
          </cell>
          <cell r="G739" t="str">
            <v>Бжезинский</v>
          </cell>
          <cell r="H739" t="str">
            <v>Бжезинский</v>
          </cell>
          <cell r="I739" t="str">
            <v>Децентрализованная закупка</v>
          </cell>
        </row>
        <row r="740">
          <cell r="B740" t="str">
            <v>04004001</v>
          </cell>
          <cell r="C740" t="str">
            <v>ТОиР,КР крана, перегружателя</v>
          </cell>
          <cell r="D740" t="str">
            <v>ТОиР,КР КранаПерегр</v>
          </cell>
          <cell r="E740">
            <v>49</v>
          </cell>
          <cell r="F740">
            <v>4004001</v>
          </cell>
          <cell r="G740" t="str">
            <v>Бжезинский</v>
          </cell>
          <cell r="H740" t="str">
            <v>Бжезинский</v>
          </cell>
          <cell r="I740" t="str">
            <v>Децентрализованная закупка</v>
          </cell>
        </row>
        <row r="741">
          <cell r="B741" t="str">
            <v>04004002</v>
          </cell>
          <cell r="C741" t="str">
            <v>ТОиР лифта</v>
          </cell>
          <cell r="D741" t="str">
            <v>ТОиР лифта</v>
          </cell>
          <cell r="E741">
            <v>49</v>
          </cell>
          <cell r="F741">
            <v>4004002</v>
          </cell>
          <cell r="G741" t="str">
            <v>Бжезинский</v>
          </cell>
          <cell r="H741" t="str">
            <v>Бжезинский</v>
          </cell>
          <cell r="I741" t="str">
            <v>Децентрализованная закупка</v>
          </cell>
        </row>
        <row r="742">
          <cell r="B742" t="str">
            <v>04005001</v>
          </cell>
          <cell r="C742" t="str">
            <v>ТОиР котельного оборудования</v>
          </cell>
          <cell r="D742" t="str">
            <v>ТОиРКотОбор</v>
          </cell>
          <cell r="E742">
            <v>49</v>
          </cell>
          <cell r="F742">
            <v>4005001</v>
          </cell>
          <cell r="G742" t="str">
            <v>Шаповал</v>
          </cell>
          <cell r="H742" t="str">
            <v>Шаповал</v>
          </cell>
          <cell r="I742" t="str">
            <v>Децентрализованная закупка</v>
          </cell>
        </row>
        <row r="743">
          <cell r="B743" t="str">
            <v>04005002</v>
          </cell>
          <cell r="C743" t="str">
            <v>ТОиР паровой турбины</v>
          </cell>
          <cell r="D743" t="str">
            <v>ТОиР паровой турбины</v>
          </cell>
          <cell r="E743">
            <v>49</v>
          </cell>
          <cell r="F743">
            <v>4005002</v>
          </cell>
          <cell r="G743" t="str">
            <v>Шаповал</v>
          </cell>
          <cell r="H743" t="str">
            <v>Шаповал</v>
          </cell>
          <cell r="I743" t="str">
            <v>Децентрализованная закупка</v>
          </cell>
        </row>
        <row r="744">
          <cell r="B744" t="str">
            <v>04005003</v>
          </cell>
          <cell r="C744" t="str">
            <v>ТОиР компрессора</v>
          </cell>
          <cell r="D744" t="str">
            <v>ТОиР компрессора</v>
          </cell>
          <cell r="E744">
            <v>49</v>
          </cell>
          <cell r="F744">
            <v>4005003</v>
          </cell>
          <cell r="G744" t="str">
            <v>Ермак</v>
          </cell>
          <cell r="H744" t="str">
            <v>Ермак</v>
          </cell>
          <cell r="I744" t="str">
            <v>Децентрализованная закупка</v>
          </cell>
        </row>
        <row r="745">
          <cell r="B745" t="str">
            <v>04005004</v>
          </cell>
          <cell r="C745" t="str">
            <v>ТОиР насоса</v>
          </cell>
          <cell r="D745" t="str">
            <v>ТОиР насоса</v>
          </cell>
          <cell r="E745">
            <v>49</v>
          </cell>
          <cell r="F745">
            <v>4005004</v>
          </cell>
          <cell r="G745" t="str">
            <v>Ермак</v>
          </cell>
          <cell r="H745" t="str">
            <v>Ермак</v>
          </cell>
          <cell r="I745" t="str">
            <v>Децентрализованная закупка</v>
          </cell>
        </row>
        <row r="746">
          <cell r="B746" t="str">
            <v>04005005</v>
          </cell>
          <cell r="C746" t="str">
            <v>ТОиР трубопровода</v>
          </cell>
          <cell r="D746" t="str">
            <v>ТОиР трубопровода</v>
          </cell>
          <cell r="E746">
            <v>49</v>
          </cell>
          <cell r="F746">
            <v>4005005</v>
          </cell>
          <cell r="G746" t="str">
            <v>Шаповал</v>
          </cell>
          <cell r="H746" t="str">
            <v>Шаповал</v>
          </cell>
          <cell r="I746" t="str">
            <v>Децентрализованная закупка</v>
          </cell>
        </row>
        <row r="747">
          <cell r="B747" t="str">
            <v>04005006</v>
          </cell>
          <cell r="C747" t="str">
            <v>ТОиР криогенного оборудования</v>
          </cell>
          <cell r="D747" t="str">
            <v>ТОИиРКриогОб</v>
          </cell>
          <cell r="E747">
            <v>49</v>
          </cell>
          <cell r="F747">
            <v>4005006</v>
          </cell>
          <cell r="G747" t="str">
            <v>Ермак</v>
          </cell>
          <cell r="H747" t="str">
            <v>Ермак</v>
          </cell>
          <cell r="I747" t="str">
            <v>Децентрализованная закупка</v>
          </cell>
        </row>
        <row r="748">
          <cell r="B748" t="str">
            <v>04005007</v>
          </cell>
          <cell r="C748" t="str">
            <v>ТОиР вентилятора и других тягодутьевых машин</v>
          </cell>
          <cell r="D748" t="str">
            <v>ТОиРВентТягДутМаш</v>
          </cell>
          <cell r="E748">
            <v>49</v>
          </cell>
          <cell r="F748">
            <v>4005007</v>
          </cell>
          <cell r="G748" t="str">
            <v>Шаповал</v>
          </cell>
          <cell r="H748" t="str">
            <v>Шаповал</v>
          </cell>
          <cell r="I748" t="str">
            <v>Децентрализованная закупка</v>
          </cell>
        </row>
        <row r="749">
          <cell r="B749" t="str">
            <v>04005008</v>
          </cell>
          <cell r="C749" t="str">
            <v>ТОиР холодильного оборудования, кондиционеров</v>
          </cell>
          <cell r="D749" t="str">
            <v>ТОиРХолОбКондиц</v>
          </cell>
          <cell r="E749">
            <v>49</v>
          </cell>
          <cell r="F749">
            <v>4005008</v>
          </cell>
          <cell r="G749" t="str">
            <v>Ермак</v>
          </cell>
          <cell r="H749" t="str">
            <v>Ермак</v>
          </cell>
          <cell r="I749" t="str">
            <v>Децентрализованная закупка</v>
          </cell>
        </row>
        <row r="750">
          <cell r="B750" t="str">
            <v>04005009</v>
          </cell>
          <cell r="C750" t="str">
            <v>Теплоизоляционные работы</v>
          </cell>
          <cell r="D750" t="str">
            <v>ТеплоизолРаботы</v>
          </cell>
          <cell r="E750">
            <v>49</v>
          </cell>
          <cell r="F750">
            <v>4005009</v>
          </cell>
          <cell r="G750" t="str">
            <v>Шаповал</v>
          </cell>
          <cell r="H750" t="str">
            <v>Шаповал</v>
          </cell>
          <cell r="I750" t="str">
            <v>Децентрализованная закупка</v>
          </cell>
        </row>
        <row r="751">
          <cell r="B751" t="str">
            <v>04005010</v>
          </cell>
          <cell r="C751" t="str">
            <v>ТОиР шахтного вентиляционного оборудования</v>
          </cell>
          <cell r="D751" t="str">
            <v>ТОиРШахВентОб</v>
          </cell>
          <cell r="E751">
            <v>49</v>
          </cell>
          <cell r="F751">
            <v>4005010</v>
          </cell>
          <cell r="G751" t="str">
            <v>Шаповал</v>
          </cell>
          <cell r="H751" t="str">
            <v>Шаповал</v>
          </cell>
          <cell r="I751" t="str">
            <v>Децентрализованная закупка</v>
          </cell>
        </row>
        <row r="752">
          <cell r="B752" t="str">
            <v>04005011</v>
          </cell>
          <cell r="C752" t="str">
            <v>ТОиР оборудования газоочистки</v>
          </cell>
          <cell r="D752" t="str">
            <v>ТОиРОбГазооч</v>
          </cell>
          <cell r="E752">
            <v>49</v>
          </cell>
          <cell r="F752">
            <v>4005011</v>
          </cell>
          <cell r="G752" t="str">
            <v>Шаповал</v>
          </cell>
          <cell r="H752" t="str">
            <v>Шаповал</v>
          </cell>
          <cell r="I752" t="str">
            <v>Децентрализованная закупка</v>
          </cell>
        </row>
        <row r="753">
          <cell r="B753" t="str">
            <v>04005012</v>
          </cell>
          <cell r="C753" t="str">
            <v>ТОиР теплообменного оборудования</v>
          </cell>
          <cell r="D753" t="str">
            <v>ТОиРТеплообмОб</v>
          </cell>
          <cell r="E753">
            <v>49</v>
          </cell>
          <cell r="F753">
            <v>4005012</v>
          </cell>
          <cell r="G753" t="str">
            <v>Шаповал</v>
          </cell>
          <cell r="H753" t="str">
            <v>Шаповал</v>
          </cell>
          <cell r="I753" t="str">
            <v>Децентрализованная закупка</v>
          </cell>
        </row>
        <row r="754">
          <cell r="B754" t="str">
            <v>04005013</v>
          </cell>
          <cell r="C754" t="str">
            <v>ТОиР газового оборудования, газопотребляющего оборудования</v>
          </cell>
          <cell r="D754" t="str">
            <v>ТОиРГазОбГазопотрОб</v>
          </cell>
          <cell r="E754">
            <v>49</v>
          </cell>
          <cell r="F754">
            <v>4005013</v>
          </cell>
          <cell r="G754" t="str">
            <v>Шаповал</v>
          </cell>
          <cell r="H754" t="str">
            <v>Шаповал</v>
          </cell>
          <cell r="I754" t="str">
            <v>Децентрализованная закупка</v>
          </cell>
        </row>
        <row r="755">
          <cell r="B755" t="str">
            <v>04005014</v>
          </cell>
          <cell r="C755" t="str">
            <v>ТОиР шахтных подъемных машин</v>
          </cell>
          <cell r="D755" t="str">
            <v>ТОиРШахтнПодМаш</v>
          </cell>
          <cell r="E755">
            <v>49</v>
          </cell>
          <cell r="F755">
            <v>4005014</v>
          </cell>
          <cell r="G755" t="str">
            <v>Шаповал</v>
          </cell>
          <cell r="H755" t="str">
            <v>Шаповал</v>
          </cell>
          <cell r="I755" t="str">
            <v>Децентрализованная закупка</v>
          </cell>
        </row>
        <row r="756">
          <cell r="B756" t="str">
            <v>04006001</v>
          </cell>
          <cell r="C756" t="str">
            <v>ТОиР низковольтного оборудования (до 1000 В)</v>
          </cell>
          <cell r="D756" t="str">
            <v>ТОиРНизОбДо1000В</v>
          </cell>
          <cell r="E756">
            <v>49</v>
          </cell>
          <cell r="F756">
            <v>4006001</v>
          </cell>
          <cell r="G756" t="str">
            <v>Ермак</v>
          </cell>
          <cell r="H756" t="str">
            <v>Ермак</v>
          </cell>
          <cell r="I756" t="str">
            <v>Децентрализованная закупка</v>
          </cell>
        </row>
        <row r="757">
          <cell r="B757" t="str">
            <v>04006002</v>
          </cell>
          <cell r="C757" t="str">
            <v>ТОиР,КР высоковольтного оборудования (свыше 1000 В)</v>
          </cell>
          <cell r="D757" t="str">
            <v>ТОиРКРВысОбСв1000В</v>
          </cell>
          <cell r="E757">
            <v>49</v>
          </cell>
          <cell r="F757">
            <v>4006002</v>
          </cell>
          <cell r="G757" t="str">
            <v>Ермак</v>
          </cell>
          <cell r="H757" t="str">
            <v>Ермак</v>
          </cell>
          <cell r="I757" t="str">
            <v>Децентрализованная закупка</v>
          </cell>
        </row>
        <row r="758">
          <cell r="B758" t="str">
            <v>04006003</v>
          </cell>
          <cell r="C758" t="str">
            <v>ТОиР,КР трансформатора</v>
          </cell>
          <cell r="D758" t="str">
            <v>ТОиР,КР трансформат</v>
          </cell>
          <cell r="E758">
            <v>49</v>
          </cell>
          <cell r="F758">
            <v>4006003</v>
          </cell>
          <cell r="G758" t="str">
            <v>Ермак</v>
          </cell>
          <cell r="H758" t="str">
            <v>Ермак</v>
          </cell>
          <cell r="I758" t="str">
            <v>Децентрализованная закупка</v>
          </cell>
        </row>
        <row r="759">
          <cell r="B759" t="str">
            <v>04006004</v>
          </cell>
          <cell r="C759" t="str">
            <v>ТОиР,КР электродвиг, электромагнита, генератора до 1000 В</v>
          </cell>
          <cell r="D759" t="str">
            <v>ТОиРКЭлДвМГенДо1000В</v>
          </cell>
          <cell r="E759">
            <v>49</v>
          </cell>
          <cell r="F759">
            <v>4006004</v>
          </cell>
          <cell r="G759" t="str">
            <v>Шаповал</v>
          </cell>
          <cell r="H759" t="str">
            <v>Шаповал</v>
          </cell>
          <cell r="I759" t="str">
            <v>Децентрализованная закупка</v>
          </cell>
        </row>
        <row r="760">
          <cell r="B760" t="str">
            <v>04006005</v>
          </cell>
          <cell r="C760" t="str">
            <v>ТОиР,КР электродвигателя,  генератора свыше 1000 В</v>
          </cell>
          <cell r="D760" t="str">
            <v>ТОиРКРЭлДвГенСв1000В</v>
          </cell>
          <cell r="E760">
            <v>49</v>
          </cell>
          <cell r="F760">
            <v>4006005</v>
          </cell>
          <cell r="G760" t="str">
            <v>Шаповал</v>
          </cell>
          <cell r="H760" t="str">
            <v>Шаповал</v>
          </cell>
          <cell r="I760" t="str">
            <v>Децентрализованная закупка</v>
          </cell>
        </row>
        <row r="761">
          <cell r="B761" t="str">
            <v>04006006</v>
          </cell>
          <cell r="C761" t="str">
            <v>ТОиР кабельной линии электропередач</v>
          </cell>
          <cell r="D761" t="str">
            <v>ТОиРКабЛЭП</v>
          </cell>
          <cell r="E761">
            <v>49</v>
          </cell>
          <cell r="F761">
            <v>4006006</v>
          </cell>
          <cell r="G761" t="str">
            <v>Шаповал</v>
          </cell>
          <cell r="H761" t="str">
            <v>Шаповал</v>
          </cell>
          <cell r="I761" t="str">
            <v>Децентрализованная закупка</v>
          </cell>
        </row>
        <row r="762">
          <cell r="B762" t="str">
            <v>04006007</v>
          </cell>
          <cell r="C762" t="str">
            <v>ТОиР воздушной линии электропередач</v>
          </cell>
          <cell r="D762" t="str">
            <v>ТОиРВоздЛЭП</v>
          </cell>
          <cell r="E762">
            <v>49</v>
          </cell>
          <cell r="F762">
            <v>4006007</v>
          </cell>
          <cell r="G762" t="str">
            <v>Шаповал</v>
          </cell>
          <cell r="H762" t="str">
            <v>Шаповал</v>
          </cell>
          <cell r="I762" t="str">
            <v>Децентрализованная закупка</v>
          </cell>
        </row>
        <row r="763">
          <cell r="B763" t="str">
            <v>04006008</v>
          </cell>
          <cell r="C763" t="str">
            <v>ТОиР средств КИПиА</v>
          </cell>
          <cell r="D763" t="str">
            <v>ТОиР средств КИПиА</v>
          </cell>
          <cell r="E763">
            <v>49</v>
          </cell>
          <cell r="F763">
            <v>4006008</v>
          </cell>
          <cell r="G763" t="str">
            <v>Ермак</v>
          </cell>
          <cell r="H763" t="str">
            <v>Ермак</v>
          </cell>
          <cell r="I763" t="str">
            <v>Децентрализованная закупка</v>
          </cell>
        </row>
        <row r="764">
          <cell r="B764" t="str">
            <v>04006009</v>
          </cell>
          <cell r="C764" t="str">
            <v>ТОиР весового хозяйства</v>
          </cell>
          <cell r="D764" t="str">
            <v>ТОиРВесХоз</v>
          </cell>
          <cell r="E764">
            <v>49</v>
          </cell>
          <cell r="F764">
            <v>4006009</v>
          </cell>
          <cell r="G764" t="str">
            <v>Сильченко</v>
          </cell>
          <cell r="H764" t="str">
            <v>Сильченко</v>
          </cell>
          <cell r="I764" t="str">
            <v>Децентрализованная закупка</v>
          </cell>
        </row>
        <row r="765">
          <cell r="B765" t="str">
            <v>04006010</v>
          </cell>
          <cell r="C765" t="str">
            <v>ТОиР средств АСУТП</v>
          </cell>
          <cell r="D765" t="str">
            <v>ТОиР средств АСУТП</v>
          </cell>
          <cell r="E765">
            <v>49</v>
          </cell>
          <cell r="F765">
            <v>4006010</v>
          </cell>
          <cell r="G765" t="str">
            <v>Сильченко</v>
          </cell>
          <cell r="H765" t="str">
            <v>Сильченко</v>
          </cell>
          <cell r="I765" t="str">
            <v>Децентрализованная закупка</v>
          </cell>
        </row>
        <row r="766">
          <cell r="B766" t="str">
            <v>04006011</v>
          </cell>
          <cell r="C766" t="str">
            <v>ТОиР устройства пожарно-охранной сигнализации</v>
          </cell>
          <cell r="D766" t="str">
            <v>ТОиРУсПожОхСигн</v>
          </cell>
          <cell r="E766">
            <v>49</v>
          </cell>
          <cell r="F766">
            <v>4006011</v>
          </cell>
          <cell r="G766" t="str">
            <v>Сильченко</v>
          </cell>
          <cell r="H766" t="str">
            <v>Сильченко</v>
          </cell>
          <cell r="I766" t="str">
            <v>Децентрализованная закупка</v>
          </cell>
        </row>
        <row r="767">
          <cell r="B767" t="str">
            <v>04006012</v>
          </cell>
          <cell r="C767" t="str">
            <v xml:space="preserve"> ТОиР средств связи</v>
          </cell>
          <cell r="D767" t="str">
            <v>ТОиР средств связи</v>
          </cell>
          <cell r="E767">
            <v>49</v>
          </cell>
          <cell r="F767">
            <v>4006012</v>
          </cell>
          <cell r="G767" t="str">
            <v>Сильченко</v>
          </cell>
          <cell r="H767" t="str">
            <v>Сильченко</v>
          </cell>
          <cell r="I767" t="str">
            <v>Децентрализованная закупка</v>
          </cell>
        </row>
        <row r="768">
          <cell r="B768" t="str">
            <v>04007001</v>
          </cell>
          <cell r="C768" t="str">
            <v>Ремонт зданий и сооружений</v>
          </cell>
          <cell r="D768" t="str">
            <v>РемЗданСооруж</v>
          </cell>
          <cell r="E768">
            <v>49</v>
          </cell>
          <cell r="F768">
            <v>4007001</v>
          </cell>
          <cell r="G768" t="str">
            <v>Сильченко</v>
          </cell>
          <cell r="H768" t="str">
            <v>Сильченко</v>
          </cell>
          <cell r="I768" t="str">
            <v>Децентрализованная закупка</v>
          </cell>
        </row>
        <row r="769">
          <cell r="B769" t="str">
            <v>04007002</v>
          </cell>
          <cell r="C769" t="str">
            <v>Ремонт и обслуживание дымовых труб</v>
          </cell>
          <cell r="D769" t="str">
            <v>РемОбслДымТр</v>
          </cell>
          <cell r="E769">
            <v>49</v>
          </cell>
          <cell r="F769">
            <v>4007002</v>
          </cell>
          <cell r="G769" t="str">
            <v>Сильченко</v>
          </cell>
          <cell r="H769" t="str">
            <v>Сильченко</v>
          </cell>
          <cell r="I769" t="str">
            <v>Децентрализованная закупка</v>
          </cell>
        </row>
        <row r="770">
          <cell r="B770" t="str">
            <v>04007003</v>
          </cell>
          <cell r="C770" t="str">
            <v>Кровельные работы</v>
          </cell>
          <cell r="D770" t="str">
            <v>Кровельные работы</v>
          </cell>
          <cell r="E770">
            <v>49</v>
          </cell>
          <cell r="F770">
            <v>4007003</v>
          </cell>
          <cell r="G770" t="str">
            <v>Сильченко</v>
          </cell>
          <cell r="H770" t="str">
            <v>Сильченко</v>
          </cell>
          <cell r="I770" t="str">
            <v>Децентрализованная закупка</v>
          </cell>
        </row>
        <row r="771">
          <cell r="B771" t="str">
            <v>04007004</v>
          </cell>
          <cell r="C771" t="str">
            <v>Отделочные работы</v>
          </cell>
          <cell r="D771" t="str">
            <v>Отделочные работы</v>
          </cell>
          <cell r="E771">
            <v>49</v>
          </cell>
          <cell r="F771">
            <v>4007004</v>
          </cell>
          <cell r="G771" t="str">
            <v>Сильченко</v>
          </cell>
          <cell r="H771" t="str">
            <v>Сильченко</v>
          </cell>
          <cell r="I771" t="str">
            <v>Децентрализованная закупка</v>
          </cell>
        </row>
        <row r="772">
          <cell r="B772" t="str">
            <v>04007005</v>
          </cell>
          <cell r="C772" t="str">
            <v>Антикоррозийные работы</v>
          </cell>
          <cell r="D772" t="str">
            <v>АнтикорРаб</v>
          </cell>
          <cell r="E772">
            <v>49</v>
          </cell>
          <cell r="F772">
            <v>4007005</v>
          </cell>
          <cell r="G772" t="str">
            <v>Сильченко</v>
          </cell>
          <cell r="H772" t="str">
            <v>Сильченко</v>
          </cell>
          <cell r="I772" t="str">
            <v>Децентрализованная закупка</v>
          </cell>
        </row>
        <row r="773">
          <cell r="B773" t="str">
            <v>04007006</v>
          </cell>
          <cell r="C773" t="str">
            <v>Автодорожные работы</v>
          </cell>
          <cell r="D773" t="str">
            <v>Автодорожные работы</v>
          </cell>
          <cell r="E773">
            <v>49</v>
          </cell>
          <cell r="F773">
            <v>4007006</v>
          </cell>
          <cell r="G773" t="str">
            <v>Сильченко</v>
          </cell>
          <cell r="H773" t="str">
            <v>Сильченко</v>
          </cell>
          <cell r="I773" t="str">
            <v>Децентрализованная закупка</v>
          </cell>
        </row>
        <row r="774">
          <cell r="B774" t="str">
            <v>04007007</v>
          </cell>
          <cell r="C774" t="str">
            <v>Благоустройство территории</v>
          </cell>
          <cell r="D774" t="str">
            <v>БлагоутТер</v>
          </cell>
          <cell r="E774">
            <v>60</v>
          </cell>
          <cell r="F774">
            <v>4007007</v>
          </cell>
          <cell r="G774" t="str">
            <v>Сильченко</v>
          </cell>
          <cell r="H774" t="str">
            <v>Сильченко</v>
          </cell>
          <cell r="I774" t="str">
            <v>Децентрализованная закупка</v>
          </cell>
        </row>
        <row r="775">
          <cell r="B775" t="str">
            <v>04008001</v>
          </cell>
          <cell r="C775" t="str">
            <v>ТОиР, КР локомотива</v>
          </cell>
          <cell r="D775" t="str">
            <v>ТОиР, КР локомотива</v>
          </cell>
          <cell r="E775">
            <v>49</v>
          </cell>
          <cell r="F775">
            <v>4008001</v>
          </cell>
          <cell r="G775" t="str">
            <v>Бжезинский</v>
          </cell>
          <cell r="H775" t="str">
            <v>Бжезинский</v>
          </cell>
          <cell r="I775" t="str">
            <v>Децентрализованная закупка</v>
          </cell>
        </row>
        <row r="776">
          <cell r="B776" t="str">
            <v>04008002</v>
          </cell>
          <cell r="C776" t="str">
            <v>ТОиР, КР вагонного парка</v>
          </cell>
          <cell r="D776" t="str">
            <v>ТОиР, КР вагонов</v>
          </cell>
          <cell r="E776">
            <v>49</v>
          </cell>
          <cell r="F776">
            <v>4008002</v>
          </cell>
          <cell r="G776" t="str">
            <v>Бжезинский</v>
          </cell>
          <cell r="H776" t="str">
            <v>Бжезинский</v>
          </cell>
          <cell r="I776" t="str">
            <v>Децентрализованная закупка</v>
          </cell>
        </row>
        <row r="777">
          <cell r="B777" t="str">
            <v>04008003</v>
          </cell>
          <cell r="C777" t="str">
            <v>ТОиР,КР ж/д путей</v>
          </cell>
          <cell r="D777" t="str">
            <v>ТОиР,КР ж/д путей</v>
          </cell>
          <cell r="E777">
            <v>49</v>
          </cell>
          <cell r="F777">
            <v>4008003</v>
          </cell>
          <cell r="G777" t="str">
            <v>Бжезинский</v>
          </cell>
          <cell r="H777" t="str">
            <v>Бжезинский</v>
          </cell>
          <cell r="I777" t="str">
            <v>Децентрализованная закупка</v>
          </cell>
        </row>
        <row r="778">
          <cell r="B778" t="str">
            <v>04008004</v>
          </cell>
          <cell r="C778" t="str">
            <v>ТОиР,КР стрелочных переводов</v>
          </cell>
          <cell r="D778" t="str">
            <v>ТОиР,КР СтрПер</v>
          </cell>
          <cell r="E778">
            <v>49</v>
          </cell>
          <cell r="F778">
            <v>4008004</v>
          </cell>
          <cell r="G778" t="str">
            <v>Бжезинский</v>
          </cell>
          <cell r="H778" t="str">
            <v>Бжезинский</v>
          </cell>
          <cell r="I778" t="str">
            <v>Децентрализованная закупка</v>
          </cell>
        </row>
        <row r="779">
          <cell r="B779" t="str">
            <v>04008005</v>
          </cell>
          <cell r="C779" t="str">
            <v>ТОиР контактной сети</v>
          </cell>
          <cell r="D779" t="str">
            <v>ТОиР,КР контакт сети</v>
          </cell>
          <cell r="E779">
            <v>49</v>
          </cell>
          <cell r="F779">
            <v>4008005</v>
          </cell>
          <cell r="G779" t="str">
            <v>Бжезинский</v>
          </cell>
          <cell r="H779" t="str">
            <v>Бжезинский</v>
          </cell>
          <cell r="I779" t="str">
            <v>Децентрализованная закупка</v>
          </cell>
        </row>
        <row r="780">
          <cell r="B780" t="str">
            <v>04008006</v>
          </cell>
          <cell r="C780" t="str">
            <v>ТОиР,КР устройств сигнализации, централиз и блокировки (СЦБ)</v>
          </cell>
          <cell r="D780" t="str">
            <v>ТОиР,КР УстСЦБ</v>
          </cell>
          <cell r="E780">
            <v>49</v>
          </cell>
          <cell r="F780">
            <v>4008006</v>
          </cell>
          <cell r="G780" t="str">
            <v>Бжезинский</v>
          </cell>
          <cell r="H780" t="str">
            <v>Бжезинский</v>
          </cell>
          <cell r="I780" t="str">
            <v>Децентрализованная закупка</v>
          </cell>
        </row>
        <row r="781">
          <cell r="B781" t="str">
            <v>04008007</v>
          </cell>
          <cell r="C781" t="str">
            <v>ТОиР колесных пар ж.д. транспорта</v>
          </cell>
          <cell r="D781" t="str">
            <v>ТОиР, КР жд узлов</v>
          </cell>
          <cell r="E781">
            <v>49</v>
          </cell>
          <cell r="F781">
            <v>4008007</v>
          </cell>
          <cell r="G781" t="str">
            <v>Бжезинский</v>
          </cell>
          <cell r="H781" t="str">
            <v>Бжезинский</v>
          </cell>
          <cell r="I781" t="str">
            <v>Децентрализованная закупка</v>
          </cell>
        </row>
        <row r="782">
          <cell r="B782" t="str">
            <v>04009001</v>
          </cell>
          <cell r="C782" t="str">
            <v>ТОиР легкового автотранспорта</v>
          </cell>
          <cell r="D782" t="str">
            <v>ТОиРЛегкАвтотр</v>
          </cell>
          <cell r="E782">
            <v>60</v>
          </cell>
          <cell r="F782">
            <v>4009001</v>
          </cell>
          <cell r="G782" t="str">
            <v>Бжезинский</v>
          </cell>
          <cell r="H782" t="str">
            <v>Бжезинский</v>
          </cell>
          <cell r="I782" t="str">
            <v>Децентрализованная закупка</v>
          </cell>
        </row>
        <row r="783">
          <cell r="B783" t="str">
            <v>04009002</v>
          </cell>
          <cell r="C783" t="str">
            <v>ТОиР грузового автотранспорта</v>
          </cell>
          <cell r="D783" t="str">
            <v>ТОиРГрузАвтотр</v>
          </cell>
          <cell r="E783">
            <v>49</v>
          </cell>
          <cell r="F783">
            <v>4009002</v>
          </cell>
          <cell r="G783" t="str">
            <v>Бжезинский</v>
          </cell>
          <cell r="H783" t="str">
            <v>Бжезинский</v>
          </cell>
          <cell r="I783" t="str">
            <v>Децентрализованная закупка</v>
          </cell>
        </row>
        <row r="784">
          <cell r="B784" t="str">
            <v>04009003</v>
          </cell>
          <cell r="C784" t="str">
            <v>ТОиР,КР спецтехники для перемещения сырья, материалов</v>
          </cell>
          <cell r="D784" t="str">
            <v>ТОиР,КР СпТПерСырМат</v>
          </cell>
          <cell r="E784">
            <v>49</v>
          </cell>
          <cell r="F784">
            <v>4009003</v>
          </cell>
          <cell r="G784" t="str">
            <v>Бжезинский</v>
          </cell>
          <cell r="H784" t="str">
            <v>Бжезинский</v>
          </cell>
          <cell r="I784" t="str">
            <v>Децентрализованная закупка</v>
          </cell>
        </row>
        <row r="785">
          <cell r="B785" t="str">
            <v>04009004</v>
          </cell>
          <cell r="C785" t="str">
            <v>ТОиР спецтехники для погрузки м/лома</v>
          </cell>
          <cell r="D785" t="str">
            <v>ТОиРСпТехПогМЛома</v>
          </cell>
          <cell r="E785">
            <v>49</v>
          </cell>
          <cell r="F785">
            <v>4009004</v>
          </cell>
          <cell r="G785" t="str">
            <v>Бжезинский</v>
          </cell>
          <cell r="H785" t="str">
            <v>Бжезинский</v>
          </cell>
          <cell r="I785" t="str">
            <v>Децентрализованная закупка</v>
          </cell>
        </row>
        <row r="786">
          <cell r="B786" t="str">
            <v>04009005</v>
          </cell>
          <cell r="C786" t="str">
            <v>ТОиР,КР ДВС</v>
          </cell>
          <cell r="D786" t="str">
            <v>ТОиР,КР ДВС</v>
          </cell>
          <cell r="E786">
            <v>49</v>
          </cell>
          <cell r="F786">
            <v>4009005</v>
          </cell>
          <cell r="G786" t="str">
            <v>Бжезинский</v>
          </cell>
          <cell r="H786" t="str">
            <v>Бжезинский</v>
          </cell>
          <cell r="I786" t="str">
            <v>Децентрализованная закупка</v>
          </cell>
        </row>
        <row r="787">
          <cell r="B787" t="str">
            <v>04009006</v>
          </cell>
          <cell r="C787" t="str">
            <v>ТОиР технологического автотранспорта (карьерные самосвалы)</v>
          </cell>
          <cell r="D787" t="str">
            <v>ТОиР,КР ТехАвтотр</v>
          </cell>
          <cell r="E787">
            <v>49</v>
          </cell>
          <cell r="F787">
            <v>4009006</v>
          </cell>
          <cell r="G787" t="str">
            <v>Бжезинский</v>
          </cell>
          <cell r="H787" t="str">
            <v>Бжезинский</v>
          </cell>
          <cell r="I787" t="str">
            <v>Децентрализованная закупка</v>
          </cell>
        </row>
        <row r="788">
          <cell r="B788" t="str">
            <v>04010001</v>
          </cell>
          <cell r="C788" t="str">
            <v>Экспертные услуги</v>
          </cell>
          <cell r="D788" t="str">
            <v>Экспертные услуги</v>
          </cell>
          <cell r="E788">
            <v>49</v>
          </cell>
          <cell r="F788">
            <v>4010001</v>
          </cell>
          <cell r="G788" t="str">
            <v>Власова</v>
          </cell>
          <cell r="H788" t="str">
            <v>Власова</v>
          </cell>
          <cell r="I788" t="str">
            <v>Децентрализованная закупка</v>
          </cell>
        </row>
        <row r="789">
          <cell r="B789" t="str">
            <v>04010002</v>
          </cell>
          <cell r="C789" t="str">
            <v>Услуги паспортизации</v>
          </cell>
          <cell r="D789" t="str">
            <v>Услуги паспортизации</v>
          </cell>
          <cell r="E789">
            <v>49</v>
          </cell>
          <cell r="F789">
            <v>4010002</v>
          </cell>
          <cell r="G789" t="str">
            <v>Власова</v>
          </cell>
          <cell r="H789" t="str">
            <v>Власова</v>
          </cell>
          <cell r="I789" t="str">
            <v>Децентрализованная закупка</v>
          </cell>
        </row>
        <row r="790">
          <cell r="B790" t="str">
            <v>04010003</v>
          </cell>
          <cell r="C790" t="str">
            <v>Услуги технического надзора</v>
          </cell>
          <cell r="D790" t="str">
            <v>УслТехНадз</v>
          </cell>
          <cell r="E790">
            <v>49</v>
          </cell>
          <cell r="F790">
            <v>4010003</v>
          </cell>
          <cell r="G790" t="str">
            <v>Власова</v>
          </cell>
          <cell r="H790" t="str">
            <v>Власова</v>
          </cell>
          <cell r="I790" t="str">
            <v>Децентрализованная закупка</v>
          </cell>
        </row>
        <row r="791">
          <cell r="B791" t="str">
            <v>04011001</v>
          </cell>
          <cell r="C791" t="str">
            <v>Пусконаладочные работы механического оборудования</v>
          </cell>
          <cell r="D791" t="str">
            <v>ПусНалРабМехОб</v>
          </cell>
          <cell r="E791">
            <v>49</v>
          </cell>
          <cell r="F791">
            <v>4011001</v>
          </cell>
          <cell r="G791" t="str">
            <v>Мороз</v>
          </cell>
          <cell r="H791" t="str">
            <v>Мороз</v>
          </cell>
          <cell r="I791" t="str">
            <v>Децентрализованная закупка</v>
          </cell>
        </row>
        <row r="792">
          <cell r="B792" t="str">
            <v>04011002</v>
          </cell>
          <cell r="C792" t="str">
            <v>Пусконаладочные работы электрического оборудования</v>
          </cell>
          <cell r="D792" t="str">
            <v>ПусНалРабЭлОб</v>
          </cell>
          <cell r="E792">
            <v>49</v>
          </cell>
          <cell r="F792">
            <v>4011002</v>
          </cell>
          <cell r="G792" t="str">
            <v>Шаповал</v>
          </cell>
          <cell r="H792" t="str">
            <v>Шаповал</v>
          </cell>
          <cell r="I792" t="str">
            <v>Децентрализованная закупка</v>
          </cell>
        </row>
        <row r="793">
          <cell r="B793" t="str">
            <v>04011003</v>
          </cell>
          <cell r="C793" t="str">
            <v>Пусконаладочные работы энергетического оборудования</v>
          </cell>
          <cell r="D793" t="str">
            <v>ПусНалРабЭнОб</v>
          </cell>
          <cell r="E793">
            <v>49</v>
          </cell>
          <cell r="F793">
            <v>4011003</v>
          </cell>
          <cell r="G793" t="str">
            <v>Шаповал</v>
          </cell>
          <cell r="H793" t="str">
            <v>Шаповал</v>
          </cell>
          <cell r="I793" t="str">
            <v>Децентрализованная закупка</v>
          </cell>
        </row>
        <row r="794">
          <cell r="B794" t="str">
            <v>04011004</v>
          </cell>
          <cell r="C794" t="str">
            <v xml:space="preserve">Пусконаладочные работы гидравлического оборудования </v>
          </cell>
          <cell r="D794" t="str">
            <v>ПусНалРабГидОб</v>
          </cell>
          <cell r="E794">
            <v>49</v>
          </cell>
          <cell r="F794">
            <v>4011004</v>
          </cell>
          <cell r="G794" t="str">
            <v>Власова</v>
          </cell>
          <cell r="H794" t="str">
            <v>Власова</v>
          </cell>
          <cell r="I794" t="str">
            <v>Децентрализованная закупка</v>
          </cell>
        </row>
        <row r="795">
          <cell r="B795" t="str">
            <v>04011005</v>
          </cell>
          <cell r="C795" t="str">
            <v>Пусконаладочные работы пневматического оборудования</v>
          </cell>
          <cell r="D795" t="str">
            <v>ПусНалРабПнОб</v>
          </cell>
          <cell r="E795">
            <v>49</v>
          </cell>
          <cell r="F795">
            <v>4011005</v>
          </cell>
          <cell r="G795" t="str">
            <v>Власова</v>
          </cell>
          <cell r="H795" t="str">
            <v>Власова</v>
          </cell>
          <cell r="I795" t="str">
            <v>Децентрализованная закупка</v>
          </cell>
        </row>
        <row r="796">
          <cell r="B796" t="str">
            <v>04011006</v>
          </cell>
          <cell r="C796" t="str">
            <v>Пусконаладочные работы оборудования КИПиА</v>
          </cell>
          <cell r="D796" t="str">
            <v>ПусНалРабОбКИПиА</v>
          </cell>
          <cell r="E796">
            <v>49</v>
          </cell>
          <cell r="F796">
            <v>4011006</v>
          </cell>
          <cell r="G796" t="str">
            <v>Ермак</v>
          </cell>
          <cell r="H796" t="str">
            <v>Ермак</v>
          </cell>
          <cell r="I796" t="str">
            <v>Децентрализованная закупка</v>
          </cell>
        </row>
        <row r="797">
          <cell r="B797" t="str">
            <v>04011007</v>
          </cell>
          <cell r="C797" t="str">
            <v>Пусконаладочные работы оборудования АСУТП</v>
          </cell>
          <cell r="D797" t="str">
            <v>ПусНалРабОбАСУТП</v>
          </cell>
          <cell r="E797">
            <v>49</v>
          </cell>
          <cell r="F797">
            <v>4011007</v>
          </cell>
          <cell r="G797" t="str">
            <v>Ермак</v>
          </cell>
          <cell r="H797" t="str">
            <v>Ермак</v>
          </cell>
          <cell r="I797" t="str">
            <v>Децентрализованная закупка</v>
          </cell>
        </row>
        <row r="798">
          <cell r="B798" t="str">
            <v>04012001</v>
          </cell>
          <cell r="C798" t="str">
            <v>Проектно-изыскательские  работы</v>
          </cell>
          <cell r="D798" t="str">
            <v>ПрИзыскРаб</v>
          </cell>
          <cell r="E798">
            <v>49</v>
          </cell>
          <cell r="F798">
            <v>4012001</v>
          </cell>
          <cell r="G798" t="str">
            <v>Власова</v>
          </cell>
          <cell r="H798" t="str">
            <v>Власова</v>
          </cell>
          <cell r="I798" t="str">
            <v>Децентрализованная закупка</v>
          </cell>
        </row>
        <row r="799">
          <cell r="B799" t="str">
            <v>04012002</v>
          </cell>
          <cell r="C799" t="str">
            <v>Авторский надзор</v>
          </cell>
          <cell r="D799" t="str">
            <v>Авторский надзор</v>
          </cell>
          <cell r="E799">
            <v>49</v>
          </cell>
          <cell r="F799">
            <v>4012002</v>
          </cell>
          <cell r="G799" t="str">
            <v>Власова</v>
          </cell>
          <cell r="H799" t="str">
            <v>Власова</v>
          </cell>
          <cell r="I799" t="str">
            <v>Децентрализованная закупка</v>
          </cell>
        </row>
        <row r="800">
          <cell r="B800" t="str">
            <v>04012003</v>
          </cell>
          <cell r="C800" t="str">
            <v>Экспертные работы по проектам</v>
          </cell>
          <cell r="D800" t="str">
            <v>ЭксРабПр</v>
          </cell>
          <cell r="E800">
            <v>49</v>
          </cell>
          <cell r="F800">
            <v>4012003</v>
          </cell>
          <cell r="G800" t="str">
            <v>Власова</v>
          </cell>
          <cell r="H800" t="str">
            <v>Власова</v>
          </cell>
          <cell r="I800" t="str">
            <v>Децентрализованная закупка</v>
          </cell>
        </row>
        <row r="801">
          <cell r="B801" t="str">
            <v>04013001</v>
          </cell>
          <cell r="C801" t="str">
            <v>Капитальное строительство производственных сооружений</v>
          </cell>
          <cell r="D801" t="str">
            <v>КапСтрПрСооруж</v>
          </cell>
          <cell r="E801">
            <v>49</v>
          </cell>
          <cell r="F801">
            <v>4013001</v>
          </cell>
          <cell r="G801" t="str">
            <v>Власова</v>
          </cell>
          <cell r="H801" t="str">
            <v>Власова</v>
          </cell>
          <cell r="I801" t="str">
            <v>Децентрализованная закупка</v>
          </cell>
        </row>
        <row r="802">
          <cell r="B802" t="str">
            <v>04013002</v>
          </cell>
          <cell r="C802" t="str">
            <v>Капитальное строительство объектов гражданского назначения</v>
          </cell>
          <cell r="D802" t="str">
            <v>КапСтрОбГражНаз</v>
          </cell>
          <cell r="E802">
            <v>49</v>
          </cell>
          <cell r="F802">
            <v>4013002</v>
          </cell>
          <cell r="G802" t="str">
            <v>Власова</v>
          </cell>
          <cell r="H802" t="str">
            <v>Власова</v>
          </cell>
          <cell r="I802" t="str">
            <v>Децентрализованная закупка</v>
          </cell>
        </row>
        <row r="803">
          <cell r="B803" t="str">
            <v>04013003</v>
          </cell>
          <cell r="C803" t="str">
            <v>Капитальное строительство. Общестроительные работы.</v>
          </cell>
          <cell r="D803" t="str">
            <v>КапСтрОбщестрРаб</v>
          </cell>
          <cell r="E803">
            <v>49</v>
          </cell>
          <cell r="F803">
            <v>4013003</v>
          </cell>
          <cell r="G803" t="str">
            <v>Мороз</v>
          </cell>
          <cell r="H803" t="str">
            <v>Мороз</v>
          </cell>
          <cell r="I803" t="str">
            <v>Децентрализованная закупка</v>
          </cell>
        </row>
        <row r="804">
          <cell r="B804" t="str">
            <v>04013004</v>
          </cell>
          <cell r="C804" t="str">
            <v xml:space="preserve">Капитальное строительство. Монтаж механического оборудования и механизмов </v>
          </cell>
          <cell r="D804" t="str">
            <v>КапСтрМонтМехОбор</v>
          </cell>
          <cell r="E804">
            <v>49</v>
          </cell>
          <cell r="F804">
            <v>4013004</v>
          </cell>
          <cell r="G804" t="str">
            <v>Мороз</v>
          </cell>
          <cell r="H804" t="str">
            <v>Мороз</v>
          </cell>
          <cell r="I804" t="str">
            <v>Децентрализованная закупка</v>
          </cell>
        </row>
        <row r="805">
          <cell r="B805" t="str">
            <v>04013005</v>
          </cell>
          <cell r="C805" t="str">
            <v>Кап.строительство. Монтаж подъёмно-транспортного оборуд-ния</v>
          </cell>
          <cell r="D805" t="str">
            <v>КС.МонтПодТрОборуд</v>
          </cell>
          <cell r="E805">
            <v>49</v>
          </cell>
          <cell r="F805">
            <v>4013005</v>
          </cell>
          <cell r="G805" t="str">
            <v>Сильченко</v>
          </cell>
          <cell r="H805" t="str">
            <v>Сильченко</v>
          </cell>
          <cell r="I805" t="str">
            <v>Децентрализованная закупка</v>
          </cell>
        </row>
        <row r="806">
          <cell r="B806" t="str">
            <v>04013006</v>
          </cell>
          <cell r="C806" t="str">
            <v>Кап.строительство. Монтаж энергетического оборудования</v>
          </cell>
          <cell r="D806" t="str">
            <v>КапСтрМонтЭнергОб</v>
          </cell>
          <cell r="E806">
            <v>49</v>
          </cell>
          <cell r="F806">
            <v>4013006</v>
          </cell>
          <cell r="G806" t="str">
            <v>Шаповал</v>
          </cell>
          <cell r="H806" t="str">
            <v>Шаповал</v>
          </cell>
          <cell r="I806" t="str">
            <v>Децентрализованная закупка</v>
          </cell>
        </row>
        <row r="807">
          <cell r="B807" t="str">
            <v>04013007</v>
          </cell>
          <cell r="C807" t="str">
            <v>Кап.стр. Монт. в/вольт.эл.об-я и линий эл.передач св.1000 В</v>
          </cell>
          <cell r="D807" t="str">
            <v>КС.Монт В/в оборуд</v>
          </cell>
          <cell r="E807">
            <v>49</v>
          </cell>
          <cell r="F807">
            <v>4013007</v>
          </cell>
          <cell r="G807" t="str">
            <v>Шаповал</v>
          </cell>
          <cell r="H807" t="str">
            <v>Шаповал</v>
          </cell>
          <cell r="I807" t="str">
            <v>Децентрализованная закупка</v>
          </cell>
        </row>
        <row r="808">
          <cell r="B808" t="str">
            <v>04013008</v>
          </cell>
          <cell r="C808" t="str">
            <v>Капитальное строительство. Монтаж  низковольтного электрического оборудования и линий электропередач  (до 1000 В)</v>
          </cell>
          <cell r="D808" t="str">
            <v>КС.Монт Н/в оборуд</v>
          </cell>
          <cell r="E808">
            <v>49</v>
          </cell>
          <cell r="F808">
            <v>4013008</v>
          </cell>
          <cell r="G808" t="str">
            <v>Шаповал</v>
          </cell>
          <cell r="H808" t="str">
            <v>Шаповал</v>
          </cell>
          <cell r="I808" t="str">
            <v>Децентрализованная закупка</v>
          </cell>
        </row>
        <row r="809">
          <cell r="B809" t="str">
            <v>04013009</v>
          </cell>
          <cell r="C809" t="str">
            <v>Капитальное строительство. Монтаж оборудования КИПиА и АСУТП</v>
          </cell>
          <cell r="D809" t="str">
            <v>КС.МонтОбКИПиАСУТП</v>
          </cell>
          <cell r="E809">
            <v>49</v>
          </cell>
          <cell r="F809">
            <v>4013009</v>
          </cell>
          <cell r="G809" t="str">
            <v>Ермак</v>
          </cell>
          <cell r="H809" t="str">
            <v>Ермак</v>
          </cell>
          <cell r="I809" t="str">
            <v>Децентрализованная закупка</v>
          </cell>
        </row>
        <row r="810">
          <cell r="B810" t="str">
            <v>04013010</v>
          </cell>
          <cell r="C810" t="str">
            <v>Кап. стр. Монтаж устр-ва пожарно-охранн сигн., средств связи</v>
          </cell>
          <cell r="D810" t="str">
            <v>КС.МонтПожСигн</v>
          </cell>
          <cell r="E810">
            <v>49</v>
          </cell>
          <cell r="F810">
            <v>4013010</v>
          </cell>
          <cell r="G810" t="str">
            <v>Сильченко</v>
          </cell>
          <cell r="H810" t="str">
            <v>Сильченко</v>
          </cell>
          <cell r="I810" t="str">
            <v>Децентрализованная закупка</v>
          </cell>
        </row>
        <row r="811">
          <cell r="B811" t="str">
            <v>04013011</v>
          </cell>
          <cell r="C811" t="str">
            <v>Кап. строительство. Монтаж  газопроводов и газопотреб оборуд</v>
          </cell>
          <cell r="D811" t="str">
            <v>КС.МонтГазопр и обор</v>
          </cell>
          <cell r="E811">
            <v>49</v>
          </cell>
          <cell r="F811">
            <v>4013011</v>
          </cell>
          <cell r="G811" t="str">
            <v>Шаповал</v>
          </cell>
          <cell r="H811" t="str">
            <v>Шаповал</v>
          </cell>
          <cell r="I811" t="str">
            <v>Децентрализованная закупка</v>
          </cell>
        </row>
        <row r="812">
          <cell r="B812" t="str">
            <v>04013012</v>
          </cell>
          <cell r="C812" t="str">
            <v>Капитальное строительство. Монтаж технологических трубопроводов и арматуры</v>
          </cell>
          <cell r="D812" t="str">
            <v>КС.МонтТехнТрубопр</v>
          </cell>
          <cell r="E812">
            <v>49</v>
          </cell>
          <cell r="F812">
            <v>4013012</v>
          </cell>
          <cell r="G812" t="str">
            <v>Шаповал</v>
          </cell>
          <cell r="H812" t="str">
            <v>Шаповал</v>
          </cell>
          <cell r="I812" t="str">
            <v>Децентрализованная закупка</v>
          </cell>
        </row>
        <row r="813">
          <cell r="B813" t="str">
            <v>04013013</v>
          </cell>
          <cell r="C813" t="str">
            <v>Капитальное строительство. Монтаж металлоконструкций</v>
          </cell>
          <cell r="D813" t="str">
            <v>КС.МонтМет/констр</v>
          </cell>
          <cell r="E813">
            <v>49</v>
          </cell>
          <cell r="F813">
            <v>4013013</v>
          </cell>
          <cell r="G813" t="str">
            <v>Власова</v>
          </cell>
          <cell r="H813" t="str">
            <v>Власова</v>
          </cell>
          <cell r="I813" t="str">
            <v>Децентрализованная закупка</v>
          </cell>
        </row>
        <row r="814">
          <cell r="B814" t="str">
            <v>04013014</v>
          </cell>
          <cell r="C814" t="str">
            <v>Капитальное строительство. Демонтаж зданий и сооружений</v>
          </cell>
          <cell r="D814" t="str">
            <v>КС.ДемонтЗд и Сооруж</v>
          </cell>
          <cell r="E814">
            <v>49</v>
          </cell>
          <cell r="F814">
            <v>4013014</v>
          </cell>
          <cell r="G814" t="str">
            <v>Мороз</v>
          </cell>
          <cell r="H814" t="str">
            <v>Мороз</v>
          </cell>
          <cell r="I814" t="str">
            <v>Децентрализованная закупка</v>
          </cell>
        </row>
        <row r="815">
          <cell r="B815" t="str">
            <v>04013015</v>
          </cell>
          <cell r="C815" t="str">
            <v>Капитальное строительство. Строительство транспортных сооружений</v>
          </cell>
          <cell r="D815" t="str">
            <v>КС.Стр.ТранспСооруж</v>
          </cell>
          <cell r="E815">
            <v>49</v>
          </cell>
          <cell r="F815">
            <v>4013015</v>
          </cell>
          <cell r="G815" t="str">
            <v>Власова</v>
          </cell>
          <cell r="H815" t="str">
            <v>Власова</v>
          </cell>
          <cell r="I815" t="str">
            <v>Децентрализованная закупка</v>
          </cell>
        </row>
        <row r="816">
          <cell r="B816" t="str">
            <v>04013016</v>
          </cell>
          <cell r="C816" t="str">
            <v>Капитальное строительство. Строительство подземных и открытых горных сооружений и комплексов</v>
          </cell>
          <cell r="D816" t="str">
            <v>КС.СтрПодзГорнСооруж</v>
          </cell>
          <cell r="E816">
            <v>49</v>
          </cell>
          <cell r="F816">
            <v>4013016</v>
          </cell>
          <cell r="G816" t="str">
            <v>Власова</v>
          </cell>
          <cell r="H816" t="str">
            <v>Власова</v>
          </cell>
          <cell r="I816" t="str">
            <v>Децентрализованная закупка</v>
          </cell>
        </row>
        <row r="817">
          <cell r="B817" t="str">
            <v>04013017</v>
          </cell>
          <cell r="C817" t="str">
            <v>Капитальное строительство. Огнезащитные работы при капитальном строительстве</v>
          </cell>
          <cell r="D817" t="str">
            <v>КС.ОгнЗащРаб при КС</v>
          </cell>
          <cell r="E817">
            <v>49</v>
          </cell>
          <cell r="F817">
            <v>4013017</v>
          </cell>
          <cell r="G817" t="str">
            <v>Сильченко</v>
          </cell>
          <cell r="H817" t="str">
            <v>Сильченко</v>
          </cell>
          <cell r="I817" t="str">
            <v>Децентрализованная закупка</v>
          </cell>
        </row>
        <row r="818">
          <cell r="B818" t="str">
            <v>04014001</v>
          </cell>
          <cell r="C818" t="str">
            <v>Специализированные производственные услуги</v>
          </cell>
          <cell r="D818" t="str">
            <v>СпецПроизУсл</v>
          </cell>
          <cell r="E818">
            <v>60</v>
          </cell>
          <cell r="F818">
            <v>4014001</v>
          </cell>
          <cell r="G818" t="str">
            <v>Мороз</v>
          </cell>
          <cell r="H818" t="str">
            <v>Мороз</v>
          </cell>
          <cell r="I818" t="str">
            <v>Децентрализованная закупка</v>
          </cell>
        </row>
        <row r="819">
          <cell r="B819" t="str">
            <v>04014002</v>
          </cell>
          <cell r="C819" t="str">
            <v>Услуги производственные и выполнению технологич операций</v>
          </cell>
          <cell r="D819" t="str">
            <v>УслПроизВыпТехнОп</v>
          </cell>
          <cell r="E819">
            <v>60</v>
          </cell>
          <cell r="F819">
            <v>4014002</v>
          </cell>
          <cell r="G819" t="str">
            <v>Мороз</v>
          </cell>
          <cell r="H819" t="str">
            <v>Мороз</v>
          </cell>
          <cell r="I819" t="str">
            <v>Децентрализованная закупка</v>
          </cell>
        </row>
        <row r="820">
          <cell r="B820" t="str">
            <v>04014003</v>
          </cell>
          <cell r="C820" t="str">
            <v>Услуги по бурению</v>
          </cell>
          <cell r="D820" t="str">
            <v>Услуги по бурению</v>
          </cell>
          <cell r="E820">
            <v>49</v>
          </cell>
          <cell r="F820">
            <v>4014003</v>
          </cell>
          <cell r="G820" t="str">
            <v>Власова</v>
          </cell>
          <cell r="H820" t="str">
            <v>Власова</v>
          </cell>
          <cell r="I820" t="str">
            <v>Децентрализованная закупка</v>
          </cell>
        </row>
        <row r="821">
          <cell r="B821" t="str">
            <v>04014004</v>
          </cell>
          <cell r="C821" t="str">
            <v>Услуги по проведению взрывных работ</v>
          </cell>
          <cell r="D821" t="str">
            <v>УслпровВзрРаб</v>
          </cell>
          <cell r="E821">
            <v>49</v>
          </cell>
          <cell r="F821">
            <v>4014004</v>
          </cell>
          <cell r="G821" t="str">
            <v>Мороз</v>
          </cell>
          <cell r="H821" t="str">
            <v>Мороз</v>
          </cell>
          <cell r="I821" t="str">
            <v>Децентрализованная закупка</v>
          </cell>
        </row>
        <row r="822">
          <cell r="B822" t="str">
            <v>04014005</v>
          </cell>
          <cell r="C822" t="str">
            <v>Услуги по дроблению</v>
          </cell>
          <cell r="D822" t="str">
            <v>Услуги по дроблению</v>
          </cell>
          <cell r="E822">
            <v>49</v>
          </cell>
          <cell r="F822">
            <v>4014005</v>
          </cell>
          <cell r="G822" t="str">
            <v>Мороз</v>
          </cell>
          <cell r="H822" t="str">
            <v>Мороз</v>
          </cell>
          <cell r="I822" t="str">
            <v>Децентрализованная закупка</v>
          </cell>
        </row>
        <row r="823">
          <cell r="B823" t="str">
            <v>04014006</v>
          </cell>
          <cell r="C823" t="str">
            <v>Производство специальных маркшейдерско-геодезических работ</v>
          </cell>
          <cell r="D823" t="str">
            <v>ПрСпецМакшгеодРаб</v>
          </cell>
          <cell r="E823">
            <v>49</v>
          </cell>
          <cell r="F823">
            <v>4014006</v>
          </cell>
          <cell r="G823" t="str">
            <v>Сильченко</v>
          </cell>
          <cell r="H823" t="str">
            <v>Сильченко</v>
          </cell>
          <cell r="I823" t="str">
            <v>Децентрализованная закупка</v>
          </cell>
        </row>
        <row r="824">
          <cell r="B824" t="str">
            <v>04014007</v>
          </cell>
          <cell r="C824" t="str">
            <v>Услуги по упаковке</v>
          </cell>
          <cell r="D824" t="str">
            <v>Услуги по упаковке</v>
          </cell>
          <cell r="E824">
            <v>49</v>
          </cell>
          <cell r="F824">
            <v>4014007</v>
          </cell>
          <cell r="G824" t="str">
            <v>Ермак</v>
          </cell>
          <cell r="H824" t="str">
            <v>Ермак</v>
          </cell>
          <cell r="I824" t="str">
            <v>Децентрализованная закупка</v>
          </cell>
        </row>
        <row r="825">
          <cell r="B825" t="str">
            <v>04014008</v>
          </cell>
          <cell r="C825" t="str">
            <v>Услуги по выполнению технического контроля</v>
          </cell>
          <cell r="D825" t="str">
            <v>УсВыпТехконт</v>
          </cell>
          <cell r="E825">
            <v>49</v>
          </cell>
          <cell r="F825">
            <v>4014008</v>
          </cell>
          <cell r="G825" t="str">
            <v>Сильченко</v>
          </cell>
          <cell r="H825" t="str">
            <v>Сильченко</v>
          </cell>
          <cell r="I825" t="str">
            <v>Децентрализованная закупка</v>
          </cell>
        </row>
        <row r="826">
          <cell r="B826" t="str">
            <v>04014009</v>
          </cell>
          <cell r="C826" t="str">
            <v>Услуги аварийно-спасательного обслуживания</v>
          </cell>
          <cell r="D826" t="str">
            <v>УсАвСпасОбсл</v>
          </cell>
          <cell r="E826">
            <v>49</v>
          </cell>
          <cell r="F826">
            <v>4014009</v>
          </cell>
          <cell r="G826" t="str">
            <v>Сильченко</v>
          </cell>
          <cell r="H826" t="str">
            <v>Сильченко</v>
          </cell>
          <cell r="I826" t="str">
            <v>Децентрализованная закупка</v>
          </cell>
        </row>
        <row r="827">
          <cell r="B827" t="str">
            <v>04014010</v>
          </cell>
          <cell r="C827" t="str">
            <v>Метрологические услуги</v>
          </cell>
          <cell r="D827" t="str">
            <v>МетрологУсл</v>
          </cell>
          <cell r="E827">
            <v>49</v>
          </cell>
          <cell r="F827">
            <v>4014010</v>
          </cell>
          <cell r="G827" t="str">
            <v>Ермак</v>
          </cell>
          <cell r="H827" t="str">
            <v>Ермак</v>
          </cell>
          <cell r="I827" t="str">
            <v>Децентрализованная закупка</v>
          </cell>
        </row>
        <row r="828">
          <cell r="B828" t="str">
            <v>04015001</v>
          </cell>
          <cell r="C828" t="str">
            <v>Услуги по транспортир газа природного, коксового, доменного</v>
          </cell>
          <cell r="D828" t="str">
            <v>УслТрансГазПрКокДом</v>
          </cell>
          <cell r="E828">
            <v>49</v>
          </cell>
          <cell r="F828">
            <v>4015001</v>
          </cell>
          <cell r="G828" t="str">
            <v>Сильченко</v>
          </cell>
          <cell r="H828" t="str">
            <v>Сильченко</v>
          </cell>
          <cell r="I828" t="str">
            <v>Децентрализованная закупка</v>
          </cell>
        </row>
        <row r="829">
          <cell r="B829" t="str">
            <v>04015002</v>
          </cell>
          <cell r="C829" t="str">
            <v>Услуги по транспортировке электроэнергии</v>
          </cell>
          <cell r="D829" t="str">
            <v>УслТрЭл</v>
          </cell>
          <cell r="E829">
            <v>49</v>
          </cell>
          <cell r="F829">
            <v>4015002</v>
          </cell>
          <cell r="G829" t="str">
            <v>Сильченко</v>
          </cell>
          <cell r="H829" t="str">
            <v>Сильченко</v>
          </cell>
          <cell r="I829" t="str">
            <v>Децентрализованная закупка</v>
          </cell>
        </row>
        <row r="830">
          <cell r="B830" t="str">
            <v>04015003</v>
          </cell>
          <cell r="C830" t="str">
            <v>Услуги по транспортировке воды, теплоэнергии</v>
          </cell>
          <cell r="D830" t="str">
            <v>УслТрВод</v>
          </cell>
          <cell r="E830">
            <v>49</v>
          </cell>
          <cell r="F830">
            <v>4015003</v>
          </cell>
          <cell r="G830" t="str">
            <v>Сильченко</v>
          </cell>
          <cell r="H830" t="str">
            <v>Сильченко</v>
          </cell>
          <cell r="I830" t="str">
            <v>Децентрализованная закупка</v>
          </cell>
        </row>
        <row r="831">
          <cell r="B831" t="str">
            <v>04016001</v>
          </cell>
          <cell r="C831" t="str">
            <v>Специализированные административно - хозяйственные услуги</v>
          </cell>
          <cell r="D831" t="str">
            <v>СпецАдХозУс</v>
          </cell>
          <cell r="E831">
            <v>60</v>
          </cell>
          <cell r="F831">
            <v>4016001</v>
          </cell>
          <cell r="G831" t="str">
            <v>Сильченко</v>
          </cell>
          <cell r="H831" t="str">
            <v>Сильченко</v>
          </cell>
          <cell r="I831" t="str">
            <v>Децентрализованная закупка</v>
          </cell>
        </row>
        <row r="832">
          <cell r="B832" t="str">
            <v>04016002</v>
          </cell>
          <cell r="C832" t="str">
            <v>Услуги административные</v>
          </cell>
          <cell r="D832" t="str">
            <v>УслАдмин</v>
          </cell>
          <cell r="E832">
            <v>49</v>
          </cell>
          <cell r="F832">
            <v>4016002</v>
          </cell>
          <cell r="G832" t="str">
            <v>Ермак</v>
          </cell>
          <cell r="H832" t="str">
            <v>Ермак</v>
          </cell>
          <cell r="I832" t="str">
            <v>Децентрализованная закупка</v>
          </cell>
        </row>
        <row r="833">
          <cell r="B833" t="str">
            <v>04016003</v>
          </cell>
          <cell r="C833" t="str">
            <v>Услуги по утилизации</v>
          </cell>
          <cell r="D833" t="str">
            <v>УслУтилиз</v>
          </cell>
          <cell r="E833">
            <v>49</v>
          </cell>
          <cell r="F833">
            <v>4016003</v>
          </cell>
          <cell r="G833" t="str">
            <v>Сильченко</v>
          </cell>
          <cell r="H833" t="str">
            <v>Сильченко</v>
          </cell>
          <cell r="I833" t="str">
            <v>Децентрализованная закупка</v>
          </cell>
        </row>
        <row r="834">
          <cell r="B834" t="str">
            <v>04016004</v>
          </cell>
          <cell r="C834" t="str">
            <v>Телекоммуникационные услуги</v>
          </cell>
          <cell r="D834" t="str">
            <v>ТелекоммунУсл</v>
          </cell>
          <cell r="E834">
            <v>49</v>
          </cell>
          <cell r="F834">
            <v>4016004</v>
          </cell>
          <cell r="G834" t="str">
            <v>Сильченко</v>
          </cell>
          <cell r="H834" t="str">
            <v>Сильченко</v>
          </cell>
          <cell r="I834" t="str">
            <v>Децентрализованная закупка</v>
          </cell>
        </row>
        <row r="835">
          <cell r="B835" t="str">
            <v>04016005</v>
          </cell>
          <cell r="C835" t="str">
            <v>Услуги по обслуживанию компьютерной и оргтехники</v>
          </cell>
          <cell r="D835" t="str">
            <v>УслПоОбсКомпОргТех</v>
          </cell>
          <cell r="E835">
            <v>49</v>
          </cell>
          <cell r="F835">
            <v>4016005</v>
          </cell>
          <cell r="G835" t="str">
            <v>Ермак</v>
          </cell>
          <cell r="H835" t="str">
            <v>Ермак</v>
          </cell>
          <cell r="I835" t="str">
            <v>Децентрализованная закупка</v>
          </cell>
        </row>
        <row r="836">
          <cell r="B836" t="str">
            <v>04016006</v>
          </cell>
          <cell r="C836" t="str">
            <v>Услуги экспертных организаций</v>
          </cell>
          <cell r="D836" t="str">
            <v>УслЭкспОрг</v>
          </cell>
          <cell r="E836">
            <v>49</v>
          </cell>
          <cell r="F836">
            <v>4016006</v>
          </cell>
          <cell r="G836" t="str">
            <v>Ермак</v>
          </cell>
          <cell r="H836" t="str">
            <v>Ермак</v>
          </cell>
          <cell r="I836" t="str">
            <v>Децентрализованная закупка</v>
          </cell>
        </row>
        <row r="837">
          <cell r="B837" t="str">
            <v>04016007</v>
          </cell>
          <cell r="C837" t="str">
            <v>Услуги аренды</v>
          </cell>
          <cell r="D837" t="str">
            <v>Услуги аренды</v>
          </cell>
          <cell r="E837">
            <v>49</v>
          </cell>
          <cell r="F837">
            <v>4016007</v>
          </cell>
          <cell r="G837" t="str">
            <v>Сильченко</v>
          </cell>
          <cell r="H837" t="str">
            <v>Сильченко</v>
          </cell>
          <cell r="I837" t="str">
            <v>Децентрализованная закупка</v>
          </cell>
        </row>
        <row r="838">
          <cell r="B838" t="str">
            <v>04016008</v>
          </cell>
          <cell r="C838" t="str">
            <v>Услуги по организации ремонтов кухонного оборудования</v>
          </cell>
          <cell r="D838" t="str">
            <v>УслОргРемонтКухОбор</v>
          </cell>
          <cell r="E838">
            <v>60</v>
          </cell>
          <cell r="F838">
            <v>4016008</v>
          </cell>
          <cell r="G838" t="str">
            <v>Сильченко</v>
          </cell>
          <cell r="H838" t="str">
            <v>Сильченко</v>
          </cell>
          <cell r="I838" t="str">
            <v>Децентрализованная закупка</v>
          </cell>
        </row>
        <row r="839">
          <cell r="B839" t="str">
            <v>04016009</v>
          </cell>
          <cell r="C839" t="str">
            <v>Медицинские услуги</v>
          </cell>
          <cell r="D839" t="str">
            <v>Медицинские услуги</v>
          </cell>
          <cell r="E839">
            <v>60</v>
          </cell>
          <cell r="F839">
            <v>4016009</v>
          </cell>
          <cell r="G839" t="str">
            <v>Сильченко</v>
          </cell>
          <cell r="H839" t="str">
            <v>Сильченко</v>
          </cell>
          <cell r="I839" t="str">
            <v>Децентрализованная закупка</v>
          </cell>
        </row>
        <row r="840">
          <cell r="B840" t="str">
            <v>04016010</v>
          </cell>
          <cell r="C840" t="str">
            <v>Усл Экспл/техн обсл и ремонту адм помещ, оборуд, ТМЦ, ИнжСет</v>
          </cell>
          <cell r="D840" t="str">
            <v>УсЭкТОиРАдмПом</v>
          </cell>
          <cell r="E840">
            <v>60</v>
          </cell>
          <cell r="F840">
            <v>4016010</v>
          </cell>
          <cell r="G840" t="str">
            <v>Сильченко</v>
          </cell>
          <cell r="H840" t="str">
            <v>Сильченко</v>
          </cell>
          <cell r="I840" t="str">
            <v>Децентрализованная закупка</v>
          </cell>
        </row>
        <row r="841">
          <cell r="B841" t="str">
            <v>04016011</v>
          </cell>
          <cell r="C841" t="str">
            <v>Курьерские услуги</v>
          </cell>
          <cell r="D841" t="str">
            <v>Курьерские услуги</v>
          </cell>
          <cell r="E841">
            <v>49</v>
          </cell>
          <cell r="F841">
            <v>4016011</v>
          </cell>
          <cell r="G841" t="str">
            <v>Сильченко</v>
          </cell>
          <cell r="H841" t="str">
            <v>Сильченко</v>
          </cell>
          <cell r="I841" t="str">
            <v>Децентрализованная закупка</v>
          </cell>
        </row>
        <row r="842">
          <cell r="B842" t="str">
            <v>04016012</v>
          </cell>
          <cell r="C842" t="str">
            <v>Информац услуги  (в т.ч. подписка и доставка период изданий)</v>
          </cell>
          <cell r="D842" t="str">
            <v>ИнформУсл</v>
          </cell>
          <cell r="E842">
            <v>49</v>
          </cell>
          <cell r="F842">
            <v>4016012</v>
          </cell>
          <cell r="G842" t="str">
            <v>Сильченко</v>
          </cell>
          <cell r="H842" t="str">
            <v>Сильченко</v>
          </cell>
          <cell r="I842" t="str">
            <v>Децентрализованная закупка</v>
          </cell>
        </row>
        <row r="843">
          <cell r="B843" t="str">
            <v>04016013</v>
          </cell>
          <cell r="C843" t="str">
            <v>Административно - хозяйственные консалтинговые услуги</v>
          </cell>
          <cell r="D843" t="str">
            <v>АдмХозКонсУсл</v>
          </cell>
          <cell r="E843">
            <v>49</v>
          </cell>
          <cell r="F843">
            <v>4016013</v>
          </cell>
          <cell r="G843" t="str">
            <v>Сильченко</v>
          </cell>
          <cell r="H843" t="str">
            <v>Сильченко</v>
          </cell>
          <cell r="I843" t="str">
            <v>Децентрализованная закупка</v>
          </cell>
        </row>
        <row r="844">
          <cell r="B844" t="str">
            <v>04016014</v>
          </cell>
          <cell r="C844" t="str">
            <v>Услуги по организации командирования сотрудников</v>
          </cell>
          <cell r="D844" t="str">
            <v>УслОргКомСотр</v>
          </cell>
          <cell r="E844">
            <v>49</v>
          </cell>
          <cell r="F844">
            <v>4016014</v>
          </cell>
          <cell r="G844" t="str">
            <v>Сильченко</v>
          </cell>
          <cell r="H844" t="str">
            <v>Сильченко</v>
          </cell>
          <cell r="I844" t="str">
            <v>Децентрализованная закупка</v>
          </cell>
        </row>
        <row r="845">
          <cell r="B845" t="str">
            <v>04017001</v>
          </cell>
          <cell r="C845" t="str">
            <v>Обучение и развитие. Целевое обучение и развитие кадрового р</v>
          </cell>
          <cell r="D845" t="str">
            <v>ОиРЦелевОбиРазКадРез</v>
          </cell>
          <cell r="E845">
            <v>49</v>
          </cell>
          <cell r="F845">
            <v>4017001</v>
          </cell>
          <cell r="G845" t="str">
            <v>Ермак</v>
          </cell>
          <cell r="H845" t="str">
            <v>Ермак</v>
          </cell>
          <cell r="I845" t="str">
            <v>Децентрализованная закупка</v>
          </cell>
        </row>
        <row r="846">
          <cell r="B846" t="str">
            <v>04017002</v>
          </cell>
          <cell r="C846" t="str">
            <v>Обучение и развитие. Профессиональное обучение</v>
          </cell>
          <cell r="D846" t="str">
            <v>ОиРПрофессОбуч</v>
          </cell>
          <cell r="E846">
            <v>49</v>
          </cell>
          <cell r="F846">
            <v>4017002</v>
          </cell>
          <cell r="G846" t="str">
            <v>Ермак</v>
          </cell>
          <cell r="H846" t="str">
            <v>Ермак</v>
          </cell>
          <cell r="I846" t="str">
            <v>Децентрализованная закупка</v>
          </cell>
        </row>
        <row r="847">
          <cell r="B847" t="str">
            <v>04017003</v>
          </cell>
          <cell r="C847" t="str">
            <v>Обучение и развитие. Обучение ТОП-менеджеров</v>
          </cell>
          <cell r="D847" t="str">
            <v>ОиРОбТОПМен</v>
          </cell>
          <cell r="E847">
            <v>49</v>
          </cell>
          <cell r="F847">
            <v>4017003</v>
          </cell>
          <cell r="G847" t="str">
            <v>Ермак</v>
          </cell>
          <cell r="H847" t="str">
            <v>Ермак</v>
          </cell>
          <cell r="I847" t="str">
            <v>Децентрализованная закупка</v>
          </cell>
        </row>
        <row r="848">
          <cell r="B848" t="str">
            <v>04017004</v>
          </cell>
          <cell r="C848" t="str">
            <v>Обучение и развитие. Оперативное обучение менеджерским и коммуникативным навыкам</v>
          </cell>
          <cell r="D848" t="str">
            <v>ОиРОпОбМениКомНав</v>
          </cell>
          <cell r="E848">
            <v>49</v>
          </cell>
          <cell r="F848">
            <v>4017004</v>
          </cell>
          <cell r="G848" t="str">
            <v>Ермак</v>
          </cell>
          <cell r="H848" t="str">
            <v>Ермак</v>
          </cell>
          <cell r="I848" t="str">
            <v>Децентрализованная закупка</v>
          </cell>
        </row>
        <row r="849">
          <cell r="B849" t="str">
            <v>04017005</v>
          </cell>
          <cell r="C849" t="str">
            <v>Обучение и развитие. Интеграционное обучение</v>
          </cell>
          <cell r="D849" t="str">
            <v>ОиРИнтегОбуч</v>
          </cell>
          <cell r="E849">
            <v>49</v>
          </cell>
          <cell r="F849">
            <v>4017005</v>
          </cell>
          <cell r="G849" t="str">
            <v>Ермак</v>
          </cell>
          <cell r="H849" t="str">
            <v>Ермак</v>
          </cell>
          <cell r="I849" t="str">
            <v>Децентрализованная закупка</v>
          </cell>
        </row>
        <row r="850">
          <cell r="B850" t="str">
            <v>04017006</v>
          </cell>
          <cell r="C850" t="str">
            <v>Рекрутмент. Подбор персонала, рекрутинг ТОП-менеджеров</v>
          </cell>
          <cell r="D850" t="str">
            <v>РПодПерРекТОПМен</v>
          </cell>
          <cell r="E850">
            <v>49</v>
          </cell>
          <cell r="F850">
            <v>4017006</v>
          </cell>
          <cell r="G850" t="str">
            <v>Ермак</v>
          </cell>
          <cell r="H850" t="str">
            <v>Ермак</v>
          </cell>
          <cell r="I850" t="str">
            <v>Децентрализованная закупка</v>
          </cell>
        </row>
        <row r="851">
          <cell r="B851" t="str">
            <v>04017007</v>
          </cell>
          <cell r="C851" t="str">
            <v>Рекрутмент. Подбор персонала, подбор специалистов и руководи</v>
          </cell>
          <cell r="D851" t="str">
            <v>РПодППодСпРукСрЗ</v>
          </cell>
          <cell r="E851">
            <v>49</v>
          </cell>
          <cell r="F851">
            <v>4017007</v>
          </cell>
          <cell r="G851" t="str">
            <v>Ермак</v>
          </cell>
          <cell r="H851" t="str">
            <v>Ермак</v>
          </cell>
          <cell r="I851" t="str">
            <v>Децентрализованная закупка</v>
          </cell>
        </row>
        <row r="852">
          <cell r="B852" t="str">
            <v>04017008</v>
          </cell>
          <cell r="C852" t="str">
            <v>Рекрутмент. Развитие бренда работодателей (позиционирование бренда среди целевых аудиторий: профессилоналы, работа с молодожью)</v>
          </cell>
          <cell r="D852" t="str">
            <v>РРазвБрендаРаб</v>
          </cell>
          <cell r="E852">
            <v>49</v>
          </cell>
          <cell r="F852">
            <v>4017008</v>
          </cell>
          <cell r="G852" t="str">
            <v>Ермак</v>
          </cell>
          <cell r="H852" t="str">
            <v>Ермак</v>
          </cell>
          <cell r="I852" t="str">
            <v>Децентрализованная закупка</v>
          </cell>
        </row>
        <row r="853">
          <cell r="B853" t="str">
            <v>04017009</v>
          </cell>
          <cell r="C853" t="str">
            <v>Рекрутмент. Оценка персонала.</v>
          </cell>
          <cell r="D853" t="str">
            <v>РОцПерс</v>
          </cell>
          <cell r="E853">
            <v>49</v>
          </cell>
          <cell r="F853">
            <v>4017009</v>
          </cell>
          <cell r="G853" t="str">
            <v>Ермак</v>
          </cell>
          <cell r="H853" t="str">
            <v>Ермак</v>
          </cell>
          <cell r="I853" t="str">
            <v>Децентрализованная закупка</v>
          </cell>
        </row>
        <row r="854">
          <cell r="B854" t="str">
            <v>04017010</v>
          </cell>
          <cell r="C854" t="str">
            <v>Корпоративные мероприятия. Корпоративные праздники</v>
          </cell>
          <cell r="D854" t="str">
            <v>КорМерКорПразд</v>
          </cell>
          <cell r="E854">
            <v>49</v>
          </cell>
          <cell r="F854">
            <v>4017010</v>
          </cell>
          <cell r="G854" t="str">
            <v>Ермак</v>
          </cell>
          <cell r="H854" t="str">
            <v>Ермак</v>
          </cell>
          <cell r="I854" t="str">
            <v>Децентрализованная закупка</v>
          </cell>
        </row>
        <row r="855">
          <cell r="B855" t="str">
            <v>04017011</v>
          </cell>
          <cell r="C855" t="str">
            <v>Корпоративные мероприятия. Административно-техническое обеспечение проводимых мероприятий (тренингов, семинаров)</v>
          </cell>
          <cell r="D855" t="str">
            <v>КорМерАТОПровМер</v>
          </cell>
          <cell r="E855">
            <v>49</v>
          </cell>
          <cell r="F855">
            <v>4017011</v>
          </cell>
          <cell r="G855" t="str">
            <v>Ермак</v>
          </cell>
          <cell r="H855" t="str">
            <v>Ермак</v>
          </cell>
          <cell r="I855" t="str">
            <v>Децентрализованная закупка</v>
          </cell>
        </row>
        <row r="856">
          <cell r="B856" t="str">
            <v>04017012</v>
          </cell>
          <cell r="C856" t="str">
            <v>Корпоративные мероприятия. Подарочная брендованая продукция</v>
          </cell>
          <cell r="D856" t="str">
            <v>КорМерПодБрПрод</v>
          </cell>
          <cell r="E856">
            <v>49</v>
          </cell>
          <cell r="F856">
            <v>4017012</v>
          </cell>
          <cell r="G856" t="str">
            <v>Ермак</v>
          </cell>
          <cell r="H856" t="str">
            <v>Ермак</v>
          </cell>
          <cell r="I856" t="str">
            <v>Децентрализованная закупка</v>
          </cell>
        </row>
        <row r="857">
          <cell r="B857" t="str">
            <v>04017013</v>
          </cell>
          <cell r="C857" t="str">
            <v>Корпоративные мероприятия. Нематериальная мотивация</v>
          </cell>
          <cell r="D857" t="str">
            <v>КорМерНемМатив</v>
          </cell>
          <cell r="E857">
            <v>49</v>
          </cell>
          <cell r="F857">
            <v>4017013</v>
          </cell>
          <cell r="G857" t="str">
            <v>Ермак</v>
          </cell>
          <cell r="H857" t="str">
            <v>Ермак</v>
          </cell>
          <cell r="I857" t="str">
            <v>Децентрализованная закупка</v>
          </cell>
        </row>
        <row r="858">
          <cell r="B858" t="str">
            <v>04017014</v>
          </cell>
          <cell r="C858" t="str">
            <v>Консалтинг в области HR. Развитие систем премирования</v>
          </cell>
          <cell r="D858" t="str">
            <v>КонсВОбHRРазСПрем</v>
          </cell>
          <cell r="E858">
            <v>49</v>
          </cell>
          <cell r="F858">
            <v>4017014</v>
          </cell>
          <cell r="G858" t="str">
            <v>Ермак</v>
          </cell>
          <cell r="H858" t="str">
            <v>Ермак</v>
          </cell>
          <cell r="I858" t="str">
            <v>Децентрализованная закупка</v>
          </cell>
        </row>
        <row r="859">
          <cell r="B859" t="str">
            <v>04017015</v>
          </cell>
          <cell r="C859" t="str">
            <v>Консалтинг в области HR. Управленческий консалтинг (планирование чилсенности, определение бенчмарков по численности, формирование отчетности и т.п)</v>
          </cell>
          <cell r="D859" t="str">
            <v>КонсВОбHRУпКонс</v>
          </cell>
          <cell r="E859">
            <v>49</v>
          </cell>
          <cell r="F859">
            <v>4017015</v>
          </cell>
          <cell r="G859" t="str">
            <v>Ермак</v>
          </cell>
          <cell r="H859" t="str">
            <v>Ермак</v>
          </cell>
          <cell r="I859" t="str">
            <v>Децентрализованная закупка</v>
          </cell>
        </row>
        <row r="860">
          <cell r="B860" t="str">
            <v>04017016</v>
          </cell>
          <cell r="C860" t="str">
            <v>Консалтинг в области HR. Консалтинг в области методологии и инструментов оценки и развития персонала и т.п.</v>
          </cell>
          <cell r="D860" t="str">
            <v>КонсВОбHRКонОблМет</v>
          </cell>
          <cell r="E860">
            <v>49</v>
          </cell>
          <cell r="F860">
            <v>4017016</v>
          </cell>
          <cell r="G860" t="str">
            <v>Ермак</v>
          </cell>
          <cell r="H860" t="str">
            <v>Ермак</v>
          </cell>
          <cell r="I860" t="str">
            <v>Децентрализованная закупка</v>
          </cell>
        </row>
        <row r="861">
          <cell r="B861" t="str">
            <v>04017017</v>
          </cell>
          <cell r="C861" t="str">
            <v>Управление системой грейдов</v>
          </cell>
          <cell r="D861" t="str">
            <v>УпрСисГрейд</v>
          </cell>
          <cell r="E861">
            <v>49</v>
          </cell>
          <cell r="F861">
            <v>4017017</v>
          </cell>
          <cell r="G861" t="str">
            <v>Ермак</v>
          </cell>
          <cell r="H861" t="str">
            <v>Ермак</v>
          </cell>
          <cell r="I861" t="str">
            <v>Децентрализованная закупка</v>
          </cell>
        </row>
        <row r="862">
          <cell r="B862" t="str">
            <v>04017018</v>
          </cell>
          <cell r="C862" t="str">
            <v>Опросы вовлеченности</v>
          </cell>
          <cell r="D862" t="str">
            <v>ОпрВовлеч</v>
          </cell>
          <cell r="E862">
            <v>49</v>
          </cell>
          <cell r="F862">
            <v>4017018</v>
          </cell>
          <cell r="G862" t="str">
            <v>Ермак</v>
          </cell>
          <cell r="H862" t="str">
            <v>Ермак</v>
          </cell>
          <cell r="I862" t="str">
            <v>Децентрализованная закупка</v>
          </cell>
        </row>
        <row r="863">
          <cell r="B863" t="str">
            <v>04017019</v>
          </cell>
          <cell r="C863" t="str">
            <v>Услуги по организации питания</v>
          </cell>
          <cell r="D863" t="str">
            <v>УслПоОргПитан</v>
          </cell>
          <cell r="E863">
            <v>60</v>
          </cell>
          <cell r="F863">
            <v>4017019</v>
          </cell>
          <cell r="G863" t="str">
            <v>Ермак</v>
          </cell>
          <cell r="H863" t="str">
            <v>Ермак</v>
          </cell>
          <cell r="I863" t="str">
            <v>Децентрализованная закупка</v>
          </cell>
        </row>
        <row r="864">
          <cell r="B864" t="str">
            <v>04017020</v>
          </cell>
          <cell r="C864" t="str">
            <v>Услуги по организации уборки</v>
          </cell>
          <cell r="D864" t="str">
            <v>УслПоОргУбор</v>
          </cell>
          <cell r="E864">
            <v>60</v>
          </cell>
          <cell r="F864">
            <v>4017020</v>
          </cell>
          <cell r="G864" t="str">
            <v>Ермак</v>
          </cell>
          <cell r="H864" t="str">
            <v>Ермак</v>
          </cell>
          <cell r="I864" t="str">
            <v>Децентрализованная закупка</v>
          </cell>
        </row>
        <row r="865">
          <cell r="B865" t="str">
            <v>04017021</v>
          </cell>
          <cell r="C865" t="str">
            <v>Услуги по организации стирки/хим.чистки</v>
          </cell>
          <cell r="D865" t="str">
            <v>УслПоОргСтХЧ</v>
          </cell>
          <cell r="E865">
            <v>60</v>
          </cell>
          <cell r="F865">
            <v>4017021</v>
          </cell>
          <cell r="G865" t="str">
            <v>Ермак</v>
          </cell>
          <cell r="H865" t="str">
            <v>Ермак</v>
          </cell>
          <cell r="I865" t="str">
            <v>Децентрализованная закупка</v>
          </cell>
        </row>
        <row r="866">
          <cell r="B866" t="str">
            <v>04018001</v>
          </cell>
          <cell r="C866" t="str">
            <v>Рекламные услуги</v>
          </cell>
          <cell r="D866" t="str">
            <v>Рекламные услуги</v>
          </cell>
          <cell r="E866">
            <v>49</v>
          </cell>
          <cell r="F866">
            <v>4018001</v>
          </cell>
          <cell r="G866" t="str">
            <v>Сильченко</v>
          </cell>
          <cell r="H866" t="str">
            <v>Сильченко</v>
          </cell>
          <cell r="I866" t="str">
            <v>Децентрализованная закупка</v>
          </cell>
        </row>
        <row r="867">
          <cell r="B867" t="str">
            <v>04018002</v>
          </cell>
          <cell r="C867" t="str">
            <v>Информационно-аналитические услуги</v>
          </cell>
          <cell r="D867" t="str">
            <v>ИнфАналитУсл</v>
          </cell>
          <cell r="E867">
            <v>49</v>
          </cell>
          <cell r="F867">
            <v>4018002</v>
          </cell>
          <cell r="G867" t="str">
            <v>Сильченко</v>
          </cell>
          <cell r="H867" t="str">
            <v>Сильченко</v>
          </cell>
          <cell r="I867" t="str">
            <v>Децентрализованная закупка</v>
          </cell>
        </row>
        <row r="868">
          <cell r="B868" t="str">
            <v>04018003</v>
          </cell>
          <cell r="C868" t="str">
            <v>Консалтинговые PR услуги</v>
          </cell>
          <cell r="D868" t="str">
            <v>КонсалтPRУсл</v>
          </cell>
          <cell r="E868">
            <v>49</v>
          </cell>
          <cell r="F868">
            <v>4018003</v>
          </cell>
          <cell r="G868" t="str">
            <v>Сильченко</v>
          </cell>
          <cell r="H868" t="str">
            <v>Сильченко</v>
          </cell>
          <cell r="I868" t="str">
            <v>Децентрализованная закупка</v>
          </cell>
        </row>
        <row r="869">
          <cell r="B869" t="str">
            <v>04019001</v>
          </cell>
          <cell r="C869" t="str">
            <v>Банковские услуги</v>
          </cell>
          <cell r="D869" t="str">
            <v>Банковские услуги</v>
          </cell>
          <cell r="E869">
            <v>49</v>
          </cell>
          <cell r="F869">
            <v>4019001</v>
          </cell>
          <cell r="G869" t="str">
            <v>Ермак</v>
          </cell>
          <cell r="H869" t="str">
            <v>Ермак</v>
          </cell>
          <cell r="I869" t="str">
            <v>Децентрализованная закупка</v>
          </cell>
        </row>
        <row r="870">
          <cell r="B870" t="str">
            <v>04019002</v>
          </cell>
          <cell r="C870" t="str">
            <v>Консалтинговые финансовые услуги</v>
          </cell>
          <cell r="D870" t="str">
            <v>КонсФинУсл</v>
          </cell>
          <cell r="E870">
            <v>49</v>
          </cell>
          <cell r="F870">
            <v>4019002</v>
          </cell>
          <cell r="G870" t="str">
            <v>Ермак</v>
          </cell>
          <cell r="H870" t="str">
            <v>Ермак</v>
          </cell>
          <cell r="I870" t="str">
            <v>Децентрализованная закупка</v>
          </cell>
        </row>
        <row r="871">
          <cell r="B871" t="str">
            <v>04019003</v>
          </cell>
          <cell r="C871" t="str">
            <v>Услуги страхования</v>
          </cell>
          <cell r="D871" t="str">
            <v>Услуги страхования</v>
          </cell>
          <cell r="E871">
            <v>60</v>
          </cell>
          <cell r="F871">
            <v>4019003</v>
          </cell>
          <cell r="G871" t="str">
            <v>Сильченко</v>
          </cell>
          <cell r="H871" t="str">
            <v>Сильченко</v>
          </cell>
          <cell r="I871" t="str">
            <v>Децентрализованная закупка</v>
          </cell>
        </row>
        <row r="872">
          <cell r="B872" t="str">
            <v>04019004</v>
          </cell>
          <cell r="C872" t="str">
            <v>Аудиторские финансовые услуги</v>
          </cell>
          <cell r="D872" t="str">
            <v>АудитФинУсл</v>
          </cell>
          <cell r="E872">
            <v>49</v>
          </cell>
          <cell r="F872">
            <v>4019004</v>
          </cell>
          <cell r="G872" t="str">
            <v>Сильченко</v>
          </cell>
          <cell r="H872" t="str">
            <v>Сильченко</v>
          </cell>
          <cell r="I872" t="str">
            <v>Децентрализованная закупка</v>
          </cell>
        </row>
        <row r="873">
          <cell r="B873" t="str">
            <v>04019005</v>
          </cell>
          <cell r="C873" t="str">
            <v>Расходы по привлечению внешнего финансирования</v>
          </cell>
          <cell r="D873" t="str">
            <v>РасхПривВНФин</v>
          </cell>
          <cell r="E873">
            <v>49</v>
          </cell>
          <cell r="F873">
            <v>4019005</v>
          </cell>
          <cell r="G873" t="str">
            <v>Сильченко</v>
          </cell>
          <cell r="H873" t="str">
            <v>Сильченко</v>
          </cell>
          <cell r="I873" t="str">
            <v>Децентрализованная закупка</v>
          </cell>
        </row>
        <row r="874">
          <cell r="B874" t="str">
            <v>04019006</v>
          </cell>
          <cell r="C874" t="str">
            <v>Услуги по IT централизованные (лицензирование, консалтинг)</v>
          </cell>
          <cell r="D874" t="str">
            <v>УслITЦентрализ</v>
          </cell>
          <cell r="E874">
            <v>49</v>
          </cell>
          <cell r="F874">
            <v>4019006</v>
          </cell>
          <cell r="G874" t="str">
            <v>Сильченко</v>
          </cell>
          <cell r="H874" t="str">
            <v>Сильченко</v>
          </cell>
          <cell r="I874" t="str">
            <v>Децентрализованная закупка</v>
          </cell>
        </row>
        <row r="875">
          <cell r="B875" t="str">
            <v>04020001</v>
          </cell>
          <cell r="C875" t="str">
            <v>Услуги экспертных и разрешительных организаций</v>
          </cell>
          <cell r="D875" t="str">
            <v>УслЭкспРазОрг</v>
          </cell>
          <cell r="E875">
            <v>49</v>
          </cell>
          <cell r="F875">
            <v>4020001</v>
          </cell>
          <cell r="G875" t="str">
            <v>Власова</v>
          </cell>
          <cell r="H875" t="str">
            <v>Власова</v>
          </cell>
          <cell r="I875" t="str">
            <v>Децентрализованная закупка</v>
          </cell>
        </row>
        <row r="876">
          <cell r="B876" t="str">
            <v>04020002</v>
          </cell>
          <cell r="C876" t="str">
            <v>Консалтинговые услуги по ОТиПБ и экологическим вопросам</v>
          </cell>
          <cell r="D876" t="str">
            <v>КонсУсОтиПБЭкВоп</v>
          </cell>
          <cell r="E876">
            <v>49</v>
          </cell>
          <cell r="F876">
            <v>4020002</v>
          </cell>
          <cell r="G876" t="str">
            <v>Власова</v>
          </cell>
          <cell r="H876" t="str">
            <v>Власова</v>
          </cell>
          <cell r="I876" t="str">
            <v>Децентрализованная закупка</v>
          </cell>
        </row>
        <row r="877">
          <cell r="B877" t="str">
            <v>04020003</v>
          </cell>
          <cell r="C877" t="str">
            <v>Аудиторские услуги по ОТиПБ и экологическим вопросам</v>
          </cell>
          <cell r="D877" t="str">
            <v>АудУсОТиПБЭкВоп</v>
          </cell>
          <cell r="E877">
            <v>49</v>
          </cell>
          <cell r="F877">
            <v>4020003</v>
          </cell>
          <cell r="G877" t="str">
            <v>Власова</v>
          </cell>
          <cell r="H877" t="str">
            <v>Власова</v>
          </cell>
          <cell r="I877" t="str">
            <v>Децентрализованная закупка</v>
          </cell>
        </row>
        <row r="878">
          <cell r="B878" t="str">
            <v>04021001</v>
          </cell>
          <cell r="C878" t="str">
            <v>Услуги гос. регистраторов</v>
          </cell>
          <cell r="D878" t="str">
            <v>УслГосРег</v>
          </cell>
          <cell r="E878">
            <v>49</v>
          </cell>
          <cell r="F878">
            <v>4021001</v>
          </cell>
          <cell r="G878" t="str">
            <v>Сильченко</v>
          </cell>
          <cell r="H878" t="str">
            <v>Сильченко</v>
          </cell>
          <cell r="I878" t="str">
            <v>Децентрализованная закупка</v>
          </cell>
        </row>
        <row r="879">
          <cell r="B879" t="str">
            <v>04021002</v>
          </cell>
          <cell r="C879" t="str">
            <v>Консалтинговые юридические услуги</v>
          </cell>
          <cell r="D879" t="str">
            <v>КонсЮрУсл</v>
          </cell>
          <cell r="E879">
            <v>49</v>
          </cell>
          <cell r="F879">
            <v>4021002</v>
          </cell>
          <cell r="G879" t="str">
            <v>Сильченко</v>
          </cell>
          <cell r="H879" t="str">
            <v>Сильченко</v>
          </cell>
          <cell r="I879" t="str">
            <v>Децентрализованная закупка</v>
          </cell>
        </row>
        <row r="880">
          <cell r="B880" t="str">
            <v>04021003</v>
          </cell>
          <cell r="C880" t="str">
            <v>Услуги по представлению интересов в суде</v>
          </cell>
          <cell r="D880" t="str">
            <v>УслПреИнтСуд</v>
          </cell>
          <cell r="E880">
            <v>49</v>
          </cell>
          <cell r="F880">
            <v>4021003</v>
          </cell>
          <cell r="G880" t="str">
            <v>Сильченко</v>
          </cell>
          <cell r="H880" t="str">
            <v>Сильченко</v>
          </cell>
          <cell r="I880" t="str">
            <v>Децентрализованная закупка</v>
          </cell>
        </row>
        <row r="881">
          <cell r="B881" t="str">
            <v>04021004</v>
          </cell>
          <cell r="C881" t="str">
            <v>Услуги по сопровождению привлечения внешнего финансирования</v>
          </cell>
          <cell r="D881" t="str">
            <v>УслСопПрВнешФин</v>
          </cell>
          <cell r="E881">
            <v>49</v>
          </cell>
          <cell r="F881">
            <v>4021004</v>
          </cell>
          <cell r="G881" t="str">
            <v>Сильченко</v>
          </cell>
          <cell r="H881" t="str">
            <v>Сильченко</v>
          </cell>
          <cell r="I881" t="str">
            <v>Децентрализованная закупка</v>
          </cell>
        </row>
        <row r="882">
          <cell r="B882" t="str">
            <v>04022001</v>
          </cell>
          <cell r="C882" t="str">
            <v>Услуги по охране объектов</v>
          </cell>
          <cell r="D882" t="str">
            <v>УслОхрОб</v>
          </cell>
          <cell r="E882">
            <v>49</v>
          </cell>
          <cell r="F882">
            <v>4022001</v>
          </cell>
          <cell r="G882" t="str">
            <v>Власова</v>
          </cell>
          <cell r="H882" t="str">
            <v>Власова</v>
          </cell>
          <cell r="I882" t="str">
            <v>Децентрализованная закупка</v>
          </cell>
        </row>
        <row r="883">
          <cell r="B883" t="str">
            <v>04022002</v>
          </cell>
          <cell r="C883" t="str">
            <v>Услуги по охране и сопровождению грузов и ж/д вагонов</v>
          </cell>
          <cell r="D883" t="str">
            <v>УслОхрСопрГруз</v>
          </cell>
          <cell r="E883">
            <v>49</v>
          </cell>
          <cell r="F883">
            <v>4022002</v>
          </cell>
          <cell r="G883" t="str">
            <v>Власова</v>
          </cell>
          <cell r="H883" t="str">
            <v>Власова</v>
          </cell>
          <cell r="I883" t="str">
            <v>Децентрализованная закупка</v>
          </cell>
        </row>
        <row r="884">
          <cell r="B884" t="str">
            <v>04022003</v>
          </cell>
          <cell r="C884" t="str">
            <v>Услуги по инженерно-технической защите предприятия</v>
          </cell>
          <cell r="D884" t="str">
            <v>УслИнжТехЗащПр</v>
          </cell>
          <cell r="E884">
            <v>49</v>
          </cell>
          <cell r="F884">
            <v>4022003</v>
          </cell>
          <cell r="G884" t="str">
            <v>Власова</v>
          </cell>
          <cell r="H884" t="str">
            <v>Власова</v>
          </cell>
          <cell r="I884" t="str">
            <v>Децентрализованная закупка</v>
          </cell>
        </row>
        <row r="885">
          <cell r="B885" t="str">
            <v>04022004</v>
          </cell>
          <cell r="C885" t="str">
            <v>Усл Внедр и поддерж спец информ-аналит програм обеспеч безоп</v>
          </cell>
          <cell r="D885" t="str">
            <v>УслВнПодСпИнПрБез</v>
          </cell>
          <cell r="E885">
            <v>49</v>
          </cell>
          <cell r="F885">
            <v>4022004</v>
          </cell>
          <cell r="G885" t="str">
            <v>Ермак</v>
          </cell>
          <cell r="H885" t="str">
            <v>Ермак</v>
          </cell>
          <cell r="I885" t="str">
            <v>Децентрализованная закупка</v>
          </cell>
        </row>
        <row r="886">
          <cell r="B886" t="str">
            <v>04022005</v>
          </cell>
          <cell r="C886" t="str">
            <v>Услуги по внедр и поддержке систем информ безопасности</v>
          </cell>
          <cell r="D886" t="str">
            <v>УслВнПодИнБезITСис</v>
          </cell>
          <cell r="E886">
            <v>49</v>
          </cell>
          <cell r="F886">
            <v>4022005</v>
          </cell>
          <cell r="G886" t="str">
            <v>Ермак</v>
          </cell>
          <cell r="H886" t="str">
            <v>Ермак</v>
          </cell>
          <cell r="I886" t="str">
            <v>Децентрализованная закупка</v>
          </cell>
        </row>
        <row r="887">
          <cell r="B887" t="str">
            <v>04022006</v>
          </cell>
          <cell r="C887" t="str">
            <v>Специализированные охранные услуги</v>
          </cell>
          <cell r="D887" t="str">
            <v>СпецОхрУсл</v>
          </cell>
          <cell r="E887">
            <v>49</v>
          </cell>
          <cell r="F887">
            <v>4022006</v>
          </cell>
          <cell r="G887" t="str">
            <v>Власова</v>
          </cell>
          <cell r="H887" t="str">
            <v>Власова</v>
          </cell>
          <cell r="I887" t="str">
            <v>Децентрализованная закупка</v>
          </cell>
        </row>
        <row r="888">
          <cell r="B888" t="str">
            <v>04022007</v>
          </cell>
          <cell r="C888" t="str">
            <v>Консалтинговые услуги в сфере охраны</v>
          </cell>
          <cell r="D888" t="str">
            <v>КонсУсСфОхр</v>
          </cell>
          <cell r="E888">
            <v>49</v>
          </cell>
          <cell r="F888">
            <v>4022007</v>
          </cell>
          <cell r="G888" t="str">
            <v>Власова</v>
          </cell>
          <cell r="H888" t="str">
            <v>Власова</v>
          </cell>
          <cell r="I888" t="str">
            <v>Децентрализованная закупка</v>
          </cell>
        </row>
        <row r="889">
          <cell r="B889" t="str">
            <v>04022008</v>
          </cell>
          <cell r="C889" t="str">
            <v>Аудиторские услуги в сфере охраны</v>
          </cell>
          <cell r="D889" t="str">
            <v>АудУслСфОхр</v>
          </cell>
          <cell r="E889">
            <v>49</v>
          </cell>
          <cell r="F889">
            <v>4022008</v>
          </cell>
          <cell r="G889" t="str">
            <v>Власова</v>
          </cell>
          <cell r="H889" t="str">
            <v>Власова</v>
          </cell>
          <cell r="I889" t="str">
            <v>Децентрализованная закупка</v>
          </cell>
        </row>
        <row r="890">
          <cell r="B890" t="str">
            <v>04001007</v>
          </cell>
          <cell r="C890" t="str">
            <v>Услуги пассажирских перевозок автомобильным транспортом</v>
          </cell>
          <cell r="D890" t="str">
            <v>УслугиПассПеревозок</v>
          </cell>
          <cell r="E890">
            <v>60</v>
          </cell>
          <cell r="F890">
            <v>4001007</v>
          </cell>
          <cell r="G890" t="str">
            <v>Шаповал</v>
          </cell>
          <cell r="H890" t="str">
            <v>Шаповал</v>
          </cell>
          <cell r="I890" t="str">
            <v>Централизованная закупка</v>
          </cell>
        </row>
        <row r="891">
          <cell r="B891" t="str">
            <v>04008008</v>
          </cell>
          <cell r="C891" t="str">
            <v>КР с модернизацией локомотивного парка</v>
          </cell>
          <cell r="D891" t="str">
            <v>КРсМ локомотивов</v>
          </cell>
          <cell r="E891">
            <v>49</v>
          </cell>
          <cell r="F891">
            <v>4008008</v>
          </cell>
          <cell r="G891" t="str">
            <v>Шаповал</v>
          </cell>
          <cell r="H891" t="str">
            <v>Шаповал</v>
          </cell>
          <cell r="I891" t="str">
            <v>Централизованная закупка</v>
          </cell>
        </row>
        <row r="892">
          <cell r="B892" t="str">
            <v>04013018</v>
          </cell>
          <cell r="C892" t="str">
            <v>Engineering, procurement and construction</v>
          </cell>
          <cell r="D892" t="str">
            <v>EPC</v>
          </cell>
          <cell r="E892">
            <v>49</v>
          </cell>
          <cell r="F892">
            <v>4013018</v>
          </cell>
          <cell r="G892" t="str">
            <v>Шаповал</v>
          </cell>
          <cell r="H892" t="str">
            <v>Шаповал</v>
          </cell>
          <cell r="I892" t="str">
            <v>Децентрализованная закупка</v>
          </cell>
        </row>
        <row r="893">
          <cell r="B893" t="str">
            <v>04014011</v>
          </cell>
          <cell r="C893" t="str">
            <v>Услуги технологических перевозок, услуги спецтехники</v>
          </cell>
          <cell r="D893" t="str">
            <v>УслТехПеревСпецтехн</v>
          </cell>
          <cell r="E893">
            <v>60</v>
          </cell>
          <cell r="F893">
            <v>4014011</v>
          </cell>
          <cell r="G893" t="str">
            <v>Шаповал</v>
          </cell>
          <cell r="H893" t="str">
            <v>Шаповал</v>
          </cell>
          <cell r="I893" t="str">
            <v>Централизованная закупка</v>
          </cell>
        </row>
        <row r="894">
          <cell r="B894" t="str">
            <v>04023001</v>
          </cell>
          <cell r="C894" t="str">
            <v>ТОиР очистных комбайнов и узлов</v>
          </cell>
          <cell r="D894" t="str">
            <v>ТОиР очис комб\узл</v>
          </cell>
          <cell r="E894">
            <v>60</v>
          </cell>
          <cell r="F894">
            <v>4023001</v>
          </cell>
          <cell r="G894" t="str">
            <v>Шаповал</v>
          </cell>
          <cell r="H894" t="str">
            <v>Шаповал</v>
          </cell>
          <cell r="I894" t="str">
            <v>Децентрализованная закупка</v>
          </cell>
        </row>
        <row r="895">
          <cell r="B895" t="str">
            <v>04023002</v>
          </cell>
          <cell r="C895" t="str">
            <v>ТОиР механизированных крепей и узлов</v>
          </cell>
          <cell r="D895" t="str">
            <v>ТОиР мех крепей и уз</v>
          </cell>
          <cell r="E895">
            <v>60</v>
          </cell>
          <cell r="F895">
            <v>4023002</v>
          </cell>
          <cell r="G895" t="str">
            <v>Шаповал</v>
          </cell>
          <cell r="H895" t="str">
            <v>Шаповал</v>
          </cell>
          <cell r="I895" t="str">
            <v>Децентрализованная закупка</v>
          </cell>
        </row>
        <row r="896">
          <cell r="B896" t="str">
            <v>04023003</v>
          </cell>
          <cell r="C896" t="str">
            <v>ТОиР проходческой техники и узлов</v>
          </cell>
          <cell r="D896" t="str">
            <v>ТОиР проход техн\узл</v>
          </cell>
          <cell r="E896">
            <v>60</v>
          </cell>
          <cell r="F896">
            <v>4023003</v>
          </cell>
          <cell r="G896" t="str">
            <v>Шаповал</v>
          </cell>
          <cell r="H896" t="str">
            <v>Шаповал</v>
          </cell>
          <cell r="I896" t="str">
            <v>Децентрализованная закупка</v>
          </cell>
        </row>
        <row r="897">
          <cell r="B897" t="str">
            <v>04023004</v>
          </cell>
          <cell r="C897" t="str">
            <v>ТОиР почвоподдирочных и буропогрузочных шахтных машин и узло</v>
          </cell>
          <cell r="D897" t="str">
            <v>ТОиРПиБШахтнМашУзл</v>
          </cell>
          <cell r="E897">
            <v>60</v>
          </cell>
          <cell r="F897">
            <v>4023004</v>
          </cell>
          <cell r="G897" t="str">
            <v>Шаповал</v>
          </cell>
          <cell r="H897" t="str">
            <v>Шаповал</v>
          </cell>
          <cell r="I897" t="str">
            <v>Децентрализованная закупка</v>
          </cell>
        </row>
        <row r="898">
          <cell r="B898" t="str">
            <v>04024001</v>
          </cell>
          <cell r="C898" t="str">
            <v>Услуги связи</v>
          </cell>
          <cell r="D898" t="str">
            <v>Услуги связи</v>
          </cell>
          <cell r="E898">
            <v>30</v>
          </cell>
          <cell r="F898">
            <v>4024001</v>
          </cell>
          <cell r="G898" t="str">
            <v>Шаповал</v>
          </cell>
          <cell r="H898" t="str">
            <v>Шаповал</v>
          </cell>
          <cell r="I898" t="str">
            <v>МИД</v>
          </cell>
        </row>
        <row r="899">
          <cell r="B899" t="str">
            <v>04024002</v>
          </cell>
          <cell r="C899" t="str">
            <v>ТОиР телекоммуникационного оборудования</v>
          </cell>
          <cell r="D899" t="str">
            <v>ТОиРТелекомОб</v>
          </cell>
          <cell r="E899">
            <v>49</v>
          </cell>
          <cell r="F899">
            <v>4024002</v>
          </cell>
          <cell r="G899" t="str">
            <v>Шаповал</v>
          </cell>
          <cell r="H899" t="str">
            <v>Шаповал</v>
          </cell>
          <cell r="I899" t="str">
            <v>МИД</v>
          </cell>
        </row>
        <row r="900">
          <cell r="B900" t="str">
            <v>04024003</v>
          </cell>
          <cell r="C900" t="str">
            <v>Проекты внедрения систем связи</v>
          </cell>
          <cell r="D900" t="str">
            <v>ПрВнСисСвязи</v>
          </cell>
          <cell r="E900">
            <v>60</v>
          </cell>
          <cell r="F900">
            <v>4024003</v>
          </cell>
          <cell r="G900" t="str">
            <v>Шаповал</v>
          </cell>
          <cell r="H900" t="str">
            <v>Шаповал</v>
          </cell>
          <cell r="I900" t="str">
            <v>МИД</v>
          </cell>
        </row>
        <row r="901">
          <cell r="B901" t="str">
            <v>04024004</v>
          </cell>
          <cell r="C901" t="str">
            <v>Проекты внедрения телекоммуникационных сетей</v>
          </cell>
          <cell r="D901" t="str">
            <v>ПрВнТелекомСет</v>
          </cell>
          <cell r="E901">
            <v>60</v>
          </cell>
          <cell r="F901">
            <v>4024004</v>
          </cell>
          <cell r="G901" t="str">
            <v>Шаповал</v>
          </cell>
          <cell r="H901" t="str">
            <v>Шаповал</v>
          </cell>
          <cell r="I901" t="str">
            <v>МИД</v>
          </cell>
        </row>
        <row r="902">
          <cell r="B902" t="str">
            <v>04024005</v>
          </cell>
          <cell r="C902" t="str">
            <v>Проекты внедрения систем видеонаблюдения</v>
          </cell>
          <cell r="D902" t="str">
            <v>ПрВнСисВидНаб</v>
          </cell>
          <cell r="E902">
            <v>60</v>
          </cell>
          <cell r="F902">
            <v>4024005</v>
          </cell>
          <cell r="G902" t="str">
            <v>Шаповал</v>
          </cell>
          <cell r="H902" t="str">
            <v>Шаповал</v>
          </cell>
          <cell r="I902" t="str">
            <v>МИД</v>
          </cell>
        </row>
        <row r="903">
          <cell r="B903" t="str">
            <v>04024006</v>
          </cell>
          <cell r="C903" t="str">
            <v>Проекты внедрения вспомогательных инфраструктурных систем</v>
          </cell>
          <cell r="D903" t="str">
            <v>ПрВнВспИнфрСис</v>
          </cell>
          <cell r="E903">
            <v>60</v>
          </cell>
          <cell r="F903">
            <v>4024006</v>
          </cell>
          <cell r="G903" t="str">
            <v>Шаповал</v>
          </cell>
          <cell r="H903" t="str">
            <v>Шаповал</v>
          </cell>
          <cell r="I903" t="str">
            <v>МИД</v>
          </cell>
        </row>
        <row r="904">
          <cell r="B904" t="str">
            <v>04025001</v>
          </cell>
          <cell r="C904" t="str">
            <v>Лицензии ПО, сроком&gt;1г, для спеиал. Задач, поддержки систем</v>
          </cell>
          <cell r="D904" t="str">
            <v>ЛицПОСпецЗадач</v>
          </cell>
          <cell r="E904">
            <v>49</v>
          </cell>
          <cell r="F904">
            <v>4025001</v>
          </cell>
          <cell r="G904" t="str">
            <v>Шаповал</v>
          </cell>
          <cell r="H904" t="str">
            <v>Шаповал</v>
          </cell>
          <cell r="I904" t="str">
            <v>МИД</v>
          </cell>
        </row>
        <row r="905">
          <cell r="B905" t="str">
            <v>04025002</v>
          </cell>
          <cell r="C905" t="str">
            <v>Подписка, сопровж. ПО ≤1г для спец. Задач, под-ки. систем</v>
          </cell>
          <cell r="D905" t="str">
            <v>ПодпСопрПОСпецЗадач</v>
          </cell>
          <cell r="E905">
            <v>49</v>
          </cell>
          <cell r="F905">
            <v>4025002</v>
          </cell>
          <cell r="G905" t="str">
            <v>Шаповал</v>
          </cell>
          <cell r="H905" t="str">
            <v>Шаповал</v>
          </cell>
          <cell r="I905" t="str">
            <v>МИД</v>
          </cell>
        </row>
        <row r="906">
          <cell r="B906" t="str">
            <v>04025003</v>
          </cell>
          <cell r="C906" t="str">
            <v>Лицензии ПО, сроком &gt;1г, для общего пользования</v>
          </cell>
          <cell r="D906" t="str">
            <v>ЛицПООбщПольз</v>
          </cell>
          <cell r="E906">
            <v>49</v>
          </cell>
          <cell r="F906">
            <v>4025003</v>
          </cell>
          <cell r="G906" t="str">
            <v>Шаповал</v>
          </cell>
          <cell r="H906" t="str">
            <v>Шаповал</v>
          </cell>
          <cell r="I906" t="str">
            <v>МИД</v>
          </cell>
        </row>
        <row r="907">
          <cell r="B907" t="str">
            <v>04025004</v>
          </cell>
          <cell r="C907" t="str">
            <v>Подписка, сопровождение ПО ≤1г для общего пользования</v>
          </cell>
          <cell r="D907" t="str">
            <v>ПодпСопрПООбщПольз</v>
          </cell>
          <cell r="E907">
            <v>49</v>
          </cell>
          <cell r="F907">
            <v>4025004</v>
          </cell>
          <cell r="G907" t="str">
            <v>Шаповал</v>
          </cell>
          <cell r="H907" t="str">
            <v>Шаповал</v>
          </cell>
          <cell r="I907" t="str">
            <v>МИД</v>
          </cell>
        </row>
        <row r="908">
          <cell r="B908" t="str">
            <v>04025005</v>
          </cell>
          <cell r="C908" t="str">
            <v>Ключи ЭЦП/услуги АЦСК</v>
          </cell>
          <cell r="D908" t="str">
            <v>Ключи ЭЦП/усл. АЦСК</v>
          </cell>
          <cell r="E908">
            <v>25</v>
          </cell>
          <cell r="F908">
            <v>4025005</v>
          </cell>
          <cell r="G908" t="str">
            <v>Шаповал</v>
          </cell>
          <cell r="H908" t="str">
            <v>Шаповал</v>
          </cell>
          <cell r="I908" t="str">
            <v>МИД</v>
          </cell>
        </row>
        <row r="909">
          <cell r="B909" t="str">
            <v>04025006</v>
          </cell>
          <cell r="C909" t="str">
            <v>Лицензии Microsoft</v>
          </cell>
          <cell r="D909" t="str">
            <v>Лицензии Microsoft</v>
          </cell>
          <cell r="E909">
            <v>30</v>
          </cell>
          <cell r="F909">
            <v>4025006</v>
          </cell>
          <cell r="G909" t="str">
            <v>Шаповал</v>
          </cell>
          <cell r="H909" t="str">
            <v>Шаповал</v>
          </cell>
          <cell r="I909" t="str">
            <v>МИД</v>
          </cell>
        </row>
        <row r="910">
          <cell r="B910" t="str">
            <v>04025007</v>
          </cell>
          <cell r="C910" t="str">
            <v>Подписка, техническая поддержка Microsoft</v>
          </cell>
          <cell r="D910" t="str">
            <v>ПодпПоддMicrosoft</v>
          </cell>
          <cell r="E910">
            <v>30</v>
          </cell>
          <cell r="F910">
            <v>4025007</v>
          </cell>
          <cell r="G910" t="str">
            <v>Шаповал</v>
          </cell>
          <cell r="H910" t="str">
            <v>Шаповал</v>
          </cell>
          <cell r="I910" t="str">
            <v>МИД</v>
          </cell>
        </row>
        <row r="911">
          <cell r="B911" t="str">
            <v>04025008</v>
          </cell>
          <cell r="C911" t="str">
            <v>Лицензии SAP</v>
          </cell>
          <cell r="D911" t="str">
            <v>Лицензии SAP</v>
          </cell>
          <cell r="E911">
            <v>30</v>
          </cell>
          <cell r="F911">
            <v>4025008</v>
          </cell>
          <cell r="G911" t="str">
            <v>Шаповал</v>
          </cell>
          <cell r="H911" t="str">
            <v>Шаповал</v>
          </cell>
          <cell r="I911" t="str">
            <v>МИД</v>
          </cell>
        </row>
        <row r="912">
          <cell r="B912" t="str">
            <v>04025009</v>
          </cell>
          <cell r="C912" t="str">
            <v>Подписка, техническая поддержка SAP</v>
          </cell>
          <cell r="D912" t="str">
            <v>ПодпПодд SAP</v>
          </cell>
          <cell r="E912">
            <v>30</v>
          </cell>
          <cell r="F912">
            <v>4025009</v>
          </cell>
          <cell r="G912" t="str">
            <v>Шаповал</v>
          </cell>
          <cell r="H912" t="str">
            <v>Шаповал</v>
          </cell>
          <cell r="I912" t="str">
            <v>МИД</v>
          </cell>
        </row>
        <row r="913">
          <cell r="B913" t="str">
            <v>04025010</v>
          </cell>
          <cell r="C913" t="str">
            <v>Лицензии CISCO</v>
          </cell>
          <cell r="D913" t="str">
            <v>Лицензии CISCO</v>
          </cell>
          <cell r="E913">
            <v>30</v>
          </cell>
          <cell r="F913">
            <v>4025010</v>
          </cell>
          <cell r="G913" t="str">
            <v>Шаповал</v>
          </cell>
          <cell r="H913" t="str">
            <v>Шаповал</v>
          </cell>
          <cell r="I913" t="str">
            <v>МИД</v>
          </cell>
        </row>
        <row r="914">
          <cell r="B914" t="str">
            <v>04025011</v>
          </cell>
          <cell r="C914" t="str">
            <v>Техническая поддержка, подписка CISCO</v>
          </cell>
          <cell r="D914" t="str">
            <v>ТехПодПоддпCISCO</v>
          </cell>
          <cell r="E914">
            <v>30</v>
          </cell>
          <cell r="F914">
            <v>4025011</v>
          </cell>
          <cell r="G914" t="str">
            <v>Шаповал</v>
          </cell>
          <cell r="H914" t="str">
            <v>Шаповал</v>
          </cell>
          <cell r="I914" t="str">
            <v>МИД</v>
          </cell>
        </row>
        <row r="915">
          <cell r="B915" t="str">
            <v>04025012</v>
          </cell>
          <cell r="C915" t="str">
            <v>Услуги проектной ІТ разработки</v>
          </cell>
          <cell r="D915" t="str">
            <v>УслПрІТ_Разраб</v>
          </cell>
          <cell r="E915">
            <v>56</v>
          </cell>
          <cell r="F915">
            <v>4025012</v>
          </cell>
          <cell r="G915" t="str">
            <v>Шаповал</v>
          </cell>
          <cell r="H915" t="str">
            <v>Шаповал</v>
          </cell>
          <cell r="I915" t="str">
            <v>МИД</v>
          </cell>
        </row>
        <row r="916">
          <cell r="B916" t="str">
            <v>04025013</v>
          </cell>
          <cell r="C916" t="str">
            <v>Ресурс разработки T&amp;M</v>
          </cell>
          <cell r="D916" t="str">
            <v>РесурсРазработкиT&amp;M</v>
          </cell>
          <cell r="E916">
            <v>30</v>
          </cell>
          <cell r="F916">
            <v>4025013</v>
          </cell>
          <cell r="G916" t="str">
            <v>Шаповал</v>
          </cell>
          <cell r="H916" t="str">
            <v>Шаповал</v>
          </cell>
          <cell r="I916" t="str">
            <v>МИД</v>
          </cell>
        </row>
        <row r="917">
          <cell r="B917" t="str">
            <v>04025014</v>
          </cell>
          <cell r="C917" t="str">
            <v>Внутригрупповые услуги (ВГО)</v>
          </cell>
          <cell r="D917" t="str">
            <v>ВнутрГрупУслуги</v>
          </cell>
          <cell r="E917">
            <v>30</v>
          </cell>
          <cell r="F917">
            <v>4025014</v>
          </cell>
          <cell r="G917" t="str">
            <v>Шаповал</v>
          </cell>
          <cell r="H917" t="str">
            <v>Шаповал</v>
          </cell>
          <cell r="I917" t="str">
            <v>МИД</v>
          </cell>
        </row>
        <row r="918">
          <cell r="B918" t="str">
            <v>04026001</v>
          </cell>
          <cell r="C918" t="str">
            <v>Проекты внедрения, обслуживания АСУТП</v>
          </cell>
          <cell r="D918" t="str">
            <v>ПрВнОбслАСУТП</v>
          </cell>
          <cell r="E918">
            <v>60</v>
          </cell>
          <cell r="F918">
            <v>4026001</v>
          </cell>
          <cell r="G918" t="str">
            <v>Шаповал</v>
          </cell>
          <cell r="H918" t="str">
            <v>Шаповал</v>
          </cell>
          <cell r="I918" t="str">
            <v>МИД</v>
          </cell>
        </row>
        <row r="919">
          <cell r="B919" t="str">
            <v>04026002</v>
          </cell>
          <cell r="C919" t="str">
            <v>Проекты внедрения, обслуживания АСКУЭ\АСТУЭ</v>
          </cell>
          <cell r="D919" t="str">
            <v>ПрВнОбслАСКУЭ\АСТУЭ</v>
          </cell>
          <cell r="E919">
            <v>60</v>
          </cell>
          <cell r="F919">
            <v>4026002</v>
          </cell>
          <cell r="G919" t="str">
            <v>Шаповал</v>
          </cell>
          <cell r="H919" t="str">
            <v>Шаповал</v>
          </cell>
          <cell r="I919" t="str">
            <v>МИД</v>
          </cell>
        </row>
        <row r="920">
          <cell r="B920" t="str">
            <v>04027001</v>
          </cell>
          <cell r="C920" t="str">
            <v>Услуги ТОиР ПМТ</v>
          </cell>
          <cell r="D920" t="str">
            <v>ТОиР ПМТ</v>
          </cell>
          <cell r="E920">
            <v>49</v>
          </cell>
          <cell r="F920">
            <v>4027001</v>
          </cell>
          <cell r="G920" t="str">
            <v>Шаповал</v>
          </cell>
          <cell r="H920" t="str">
            <v>Шаповал</v>
          </cell>
          <cell r="I920" t="str">
            <v>МИД</v>
          </cell>
        </row>
        <row r="921">
          <cell r="B921" t="str">
            <v>04027002</v>
          </cell>
          <cell r="C921" t="str">
            <v>Услуги ТОиР СВТ</v>
          </cell>
          <cell r="D921" t="str">
            <v>ТОиР СВТ</v>
          </cell>
          <cell r="E921">
            <v>49</v>
          </cell>
          <cell r="F921">
            <v>4027002</v>
          </cell>
          <cell r="G921" t="str">
            <v>Шаповал</v>
          </cell>
          <cell r="H921" t="str">
            <v>Шаповал</v>
          </cell>
          <cell r="I921" t="str">
            <v>МИД</v>
          </cell>
        </row>
        <row r="922">
          <cell r="B922" t="str">
            <v>04027003</v>
          </cell>
          <cell r="C922" t="str">
            <v>Услуги ТОиР Оргтехники</v>
          </cell>
          <cell r="D922" t="str">
            <v>ТОиР Оргтехники</v>
          </cell>
          <cell r="E922">
            <v>49</v>
          </cell>
          <cell r="F922">
            <v>4027003</v>
          </cell>
          <cell r="G922" t="str">
            <v>Шаповал</v>
          </cell>
          <cell r="H922" t="str">
            <v>Шаповал</v>
          </cell>
          <cell r="I922" t="str">
            <v>МИД</v>
          </cell>
        </row>
        <row r="923">
          <cell r="B923" t="str">
            <v>04027004</v>
          </cell>
          <cell r="C923" t="str">
            <v>Услуги ТОиР БПЛА</v>
          </cell>
          <cell r="D923" t="str">
            <v>ТОиР БПЛА</v>
          </cell>
          <cell r="E923">
            <v>49</v>
          </cell>
          <cell r="F923">
            <v>4027004</v>
          </cell>
          <cell r="G923" t="str">
            <v>Шаповал</v>
          </cell>
          <cell r="H923" t="str">
            <v>Шаповал</v>
          </cell>
          <cell r="I923" t="str">
            <v>МИД</v>
          </cell>
        </row>
      </sheetData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3"/>
  <sheetViews>
    <sheetView tabSelected="1" topLeftCell="A33" workbookViewId="0">
      <selection activeCell="B54" sqref="B54"/>
    </sheetView>
  </sheetViews>
  <sheetFormatPr defaultColWidth="9.140625" defaultRowHeight="15" x14ac:dyDescent="0.25"/>
  <cols>
    <col min="1" max="1" width="20.7109375" style="9" customWidth="1"/>
    <col min="2" max="2" width="37.42578125" style="39" customWidth="1"/>
    <col min="3" max="3" width="13" style="39" customWidth="1"/>
    <col min="4" max="4" width="10.42578125" style="40" customWidth="1"/>
    <col min="5" max="5" width="9.140625" style="39"/>
    <col min="6" max="6" width="13" style="39" customWidth="1"/>
    <col min="7" max="7" width="11.7109375" style="39" customWidth="1"/>
    <col min="8" max="8" width="43.42578125" style="39" customWidth="1"/>
    <col min="9" max="10" width="9.7109375" style="9" customWidth="1"/>
    <col min="11" max="11" width="12.7109375" style="11" hidden="1" customWidth="1"/>
    <col min="12" max="13" width="9.140625" style="9"/>
    <col min="14" max="14" width="28.42578125" style="9" customWidth="1"/>
    <col min="15" max="16384" width="9.140625" style="9"/>
  </cols>
  <sheetData>
    <row r="1" spans="1:15" ht="45" x14ac:dyDescent="0.25">
      <c r="A1" s="22" t="s">
        <v>0</v>
      </c>
      <c r="B1" s="36" t="s">
        <v>1</v>
      </c>
      <c r="C1" s="36" t="s">
        <v>446</v>
      </c>
      <c r="D1" s="37" t="s">
        <v>569</v>
      </c>
      <c r="E1" s="36" t="s">
        <v>570</v>
      </c>
      <c r="F1" s="36" t="s">
        <v>631</v>
      </c>
      <c r="G1" s="36" t="s">
        <v>26</v>
      </c>
      <c r="H1" s="36" t="s">
        <v>44</v>
      </c>
      <c r="I1" s="22" t="s">
        <v>566</v>
      </c>
      <c r="J1" s="22" t="s">
        <v>568</v>
      </c>
      <c r="K1" s="23" t="s">
        <v>432</v>
      </c>
      <c r="L1" s="64" t="s">
        <v>613</v>
      </c>
      <c r="M1" s="64" t="s">
        <v>629</v>
      </c>
      <c r="N1" s="64" t="s">
        <v>630</v>
      </c>
    </row>
    <row r="2" spans="1:15" s="42" customFormat="1" ht="23.1" customHeight="1" x14ac:dyDescent="0.25">
      <c r="A2" s="43" t="s">
        <v>2</v>
      </c>
      <c r="B2" s="27" t="s">
        <v>3</v>
      </c>
      <c r="C2" s="26" t="s">
        <v>565</v>
      </c>
      <c r="D2" s="44">
        <v>100</v>
      </c>
      <c r="E2" s="43" t="s">
        <v>37</v>
      </c>
      <c r="F2" s="46">
        <v>230</v>
      </c>
      <c r="G2" s="26" t="s">
        <v>27</v>
      </c>
      <c r="H2" s="26" t="s">
        <v>618</v>
      </c>
      <c r="I2" s="26" t="s">
        <v>565</v>
      </c>
      <c r="J2" s="26" t="s">
        <v>608</v>
      </c>
      <c r="K2" s="29" t="s">
        <v>607</v>
      </c>
      <c r="L2" s="31" t="str">
        <f>VLOOKUP(A2,[1]Sheet1!$B:$D,3,0)</f>
        <v>02006001</v>
      </c>
      <c r="M2" s="31" t="str">
        <f>VLOOKUP(L2,[2]Распределение!$B:$I,7,0)</f>
        <v>Косенко</v>
      </c>
      <c r="N2" s="31" t="str">
        <f>VLOOKUP(L2,[2]Распределение!$B:$I,8,0)</f>
        <v>Децентрализованная закупка</v>
      </c>
    </row>
    <row r="3" spans="1:15" ht="23.1" customHeight="1" x14ac:dyDescent="0.25">
      <c r="A3" s="24" t="s">
        <v>4</v>
      </c>
      <c r="B3" s="30" t="s">
        <v>5</v>
      </c>
      <c r="C3" s="35" t="s">
        <v>565</v>
      </c>
      <c r="D3" s="33">
        <v>500</v>
      </c>
      <c r="E3" s="34" t="s">
        <v>37</v>
      </c>
      <c r="F3" s="47">
        <v>60</v>
      </c>
      <c r="G3" s="35" t="s">
        <v>27</v>
      </c>
      <c r="H3" s="25" t="s">
        <v>645</v>
      </c>
      <c r="I3" s="25" t="s">
        <v>565</v>
      </c>
      <c r="J3" s="25"/>
      <c r="K3" s="45" t="s">
        <v>565</v>
      </c>
      <c r="L3" s="64" t="str">
        <f>VLOOKUP(A3,[1]Sheet1!$B:$D,3,0)</f>
        <v>02022005</v>
      </c>
      <c r="M3" s="64" t="str">
        <f>VLOOKUP(L3,[2]Распределение!$B:$I,7,0)</f>
        <v>Косенко</v>
      </c>
      <c r="N3" s="64" t="str">
        <f>VLOOKUP(L3,[2]Распределение!$B:$I,8,0)</f>
        <v>ОЦО</v>
      </c>
    </row>
    <row r="4" spans="1:15" ht="23.1" customHeight="1" x14ac:dyDescent="0.25">
      <c r="A4" s="24" t="s">
        <v>6</v>
      </c>
      <c r="B4" s="41" t="s">
        <v>639</v>
      </c>
      <c r="C4" s="35" t="s">
        <v>565</v>
      </c>
      <c r="D4" s="33">
        <v>3500</v>
      </c>
      <c r="E4" s="34" t="s">
        <v>37</v>
      </c>
      <c r="F4" s="47">
        <v>600</v>
      </c>
      <c r="G4" s="35" t="s">
        <v>27</v>
      </c>
      <c r="H4" s="25" t="s">
        <v>640</v>
      </c>
      <c r="I4" s="25" t="s">
        <v>565</v>
      </c>
      <c r="J4" s="25"/>
      <c r="K4" s="45" t="s">
        <v>565</v>
      </c>
      <c r="L4" s="64" t="str">
        <f>VLOOKUP(A4,[1]Sheet1!$B:$D,3,0)</f>
        <v>02013911</v>
      </c>
      <c r="M4" s="64" t="s">
        <v>635</v>
      </c>
      <c r="N4" s="64" t="str">
        <f>VLOOKUP(L4,[2]Распределение!$B:$I,8,0)</f>
        <v>Децентрализованная закупка</v>
      </c>
    </row>
    <row r="5" spans="1:15" ht="23.1" customHeight="1" x14ac:dyDescent="0.25">
      <c r="A5" s="24" t="s">
        <v>8</v>
      </c>
      <c r="B5" s="30" t="s">
        <v>9</v>
      </c>
      <c r="C5" s="35" t="s">
        <v>565</v>
      </c>
      <c r="D5" s="33">
        <v>35000</v>
      </c>
      <c r="E5" s="34" t="s">
        <v>38</v>
      </c>
      <c r="F5" s="47">
        <v>3</v>
      </c>
      <c r="G5" s="35" t="s">
        <v>27</v>
      </c>
      <c r="H5" s="25" t="s">
        <v>646</v>
      </c>
      <c r="I5" s="25" t="s">
        <v>565</v>
      </c>
      <c r="J5" s="25"/>
      <c r="K5" s="45">
        <f>VLOOKUP(A:A,Лист1!G:N,8,0)</f>
        <v>3562</v>
      </c>
      <c r="L5" s="64" t="str">
        <f>VLOOKUP(A5,[1]Sheet1!$B:$D,3,0)</f>
        <v>02005005</v>
      </c>
      <c r="M5" s="64" t="str">
        <f>VLOOKUP(L5,[2]Распределение!$B:$I,7,0)</f>
        <v>Лесовой</v>
      </c>
      <c r="N5" s="64" t="str">
        <f>VLOOKUP(L5,[2]Распределение!$B:$I,8,0)</f>
        <v>ОЦО</v>
      </c>
    </row>
    <row r="6" spans="1:15" ht="23.1" customHeight="1" x14ac:dyDescent="0.25">
      <c r="A6" s="24" t="s">
        <v>10</v>
      </c>
      <c r="B6" s="30" t="s">
        <v>11</v>
      </c>
      <c r="C6" s="35" t="s">
        <v>565</v>
      </c>
      <c r="D6" s="33">
        <v>3</v>
      </c>
      <c r="E6" s="34" t="s">
        <v>39</v>
      </c>
      <c r="F6" s="47">
        <v>43000</v>
      </c>
      <c r="G6" s="35" t="s">
        <v>27</v>
      </c>
      <c r="H6" s="25" t="s">
        <v>643</v>
      </c>
      <c r="I6" s="25" t="s">
        <v>565</v>
      </c>
      <c r="J6" s="25"/>
      <c r="K6" s="45">
        <f>VLOOKUP(A:A,Лист1!G:N,8,0)</f>
        <v>13.388000000000002</v>
      </c>
      <c r="L6" s="64" t="str">
        <f>VLOOKUP(A6,[1]Sheet1!$B:$D,3,0)</f>
        <v>02013628</v>
      </c>
      <c r="M6" s="64" t="str">
        <f>VLOOKUP(L6,[2]Распределение!$B:$I,7,0)</f>
        <v>Лесовой</v>
      </c>
      <c r="N6" s="64" t="str">
        <f>VLOOKUP(L6,[2]Распределение!$B:$I,8,0)</f>
        <v>ОЦО</v>
      </c>
    </row>
    <row r="7" spans="1:15" ht="23.1" customHeight="1" x14ac:dyDescent="0.25">
      <c r="A7" s="24" t="s">
        <v>12</v>
      </c>
      <c r="B7" s="30" t="s">
        <v>13</v>
      </c>
      <c r="C7" s="35" t="s">
        <v>565</v>
      </c>
      <c r="D7" s="33">
        <v>4.5</v>
      </c>
      <c r="E7" s="34" t="s">
        <v>39</v>
      </c>
      <c r="F7" s="47">
        <v>43000</v>
      </c>
      <c r="G7" s="35" t="s">
        <v>27</v>
      </c>
      <c r="H7" s="25" t="s">
        <v>643</v>
      </c>
      <c r="I7" s="25" t="s">
        <v>565</v>
      </c>
      <c r="J7" s="25"/>
      <c r="K7" s="45">
        <f>VLOOKUP(A:A,Лист1!G:N,8,0)</f>
        <v>23.871999999999996</v>
      </c>
      <c r="L7" s="64" t="str">
        <f>VLOOKUP(A7,[1]Sheet1!$B:$D,3,0)</f>
        <v>02013628</v>
      </c>
      <c r="M7" s="64" t="str">
        <f>VLOOKUP(L7,[2]Распределение!$B:$I,7,0)</f>
        <v>Лесовой</v>
      </c>
      <c r="N7" s="64" t="str">
        <f>VLOOKUP(L7,[2]Распределение!$B:$I,8,0)</f>
        <v>ОЦО</v>
      </c>
    </row>
    <row r="8" spans="1:15" ht="23.1" customHeight="1" x14ac:dyDescent="0.25">
      <c r="A8" s="24" t="s">
        <v>14</v>
      </c>
      <c r="B8" s="30" t="s">
        <v>15</v>
      </c>
      <c r="C8" s="35" t="s">
        <v>565</v>
      </c>
      <c r="D8" s="33">
        <v>4</v>
      </c>
      <c r="E8" s="34" t="s">
        <v>39</v>
      </c>
      <c r="F8" s="47">
        <v>44000</v>
      </c>
      <c r="G8" s="35" t="s">
        <v>27</v>
      </c>
      <c r="H8" s="25" t="s">
        <v>643</v>
      </c>
      <c r="I8" s="25" t="s">
        <v>565</v>
      </c>
      <c r="J8" s="25"/>
      <c r="K8" s="45">
        <f>VLOOKUP(A:A,Лист1!G:N,8,0)</f>
        <v>7.82</v>
      </c>
      <c r="L8" s="64" t="str">
        <f>VLOOKUP(A8,[1]Sheet1!$B:$D,3,0)</f>
        <v>02013631</v>
      </c>
      <c r="M8" s="64" t="str">
        <f>VLOOKUP(L8,[2]Распределение!$B:$I,7,0)</f>
        <v>Лесовой</v>
      </c>
      <c r="N8" s="64" t="str">
        <f>VLOOKUP(L8,[2]Распределение!$B:$I,8,0)</f>
        <v>ОЦО</v>
      </c>
    </row>
    <row r="9" spans="1:15" ht="23.1" customHeight="1" x14ac:dyDescent="0.25">
      <c r="A9" s="24" t="s">
        <v>16</v>
      </c>
      <c r="B9" s="30" t="s">
        <v>17</v>
      </c>
      <c r="C9" s="35" t="s">
        <v>565</v>
      </c>
      <c r="D9" s="33">
        <v>8</v>
      </c>
      <c r="E9" s="34" t="s">
        <v>39</v>
      </c>
      <c r="F9" s="47">
        <v>44000</v>
      </c>
      <c r="G9" s="35" t="s">
        <v>27</v>
      </c>
      <c r="H9" s="25" t="s">
        <v>643</v>
      </c>
      <c r="I9" s="25" t="s">
        <v>565</v>
      </c>
      <c r="J9" s="25"/>
      <c r="K9" s="45">
        <f>VLOOKUP(A:A,Лист1!G:N,8,0)</f>
        <v>10.507</v>
      </c>
      <c r="L9" s="64" t="str">
        <f>VLOOKUP(A9,[1]Sheet1!$B:$D,3,0)</f>
        <v>02013631</v>
      </c>
      <c r="M9" s="64" t="str">
        <f>VLOOKUP(L9,[2]Распределение!$B:$I,7,0)</f>
        <v>Лесовой</v>
      </c>
      <c r="N9" s="64" t="str">
        <f>VLOOKUP(L9,[2]Распределение!$B:$I,8,0)</f>
        <v>ОЦО</v>
      </c>
    </row>
    <row r="10" spans="1:15" s="42" customFormat="1" ht="23.1" customHeight="1" x14ac:dyDescent="0.25">
      <c r="A10" s="43" t="s">
        <v>18</v>
      </c>
      <c r="B10" s="27" t="s">
        <v>19</v>
      </c>
      <c r="C10" s="26" t="s">
        <v>565</v>
      </c>
      <c r="D10" s="44">
        <v>5</v>
      </c>
      <c r="E10" s="43" t="s">
        <v>39</v>
      </c>
      <c r="F10" s="46">
        <v>40000</v>
      </c>
      <c r="G10" s="26" t="s">
        <v>27</v>
      </c>
      <c r="H10" s="26" t="s">
        <v>641</v>
      </c>
      <c r="I10" s="25" t="s">
        <v>565</v>
      </c>
      <c r="J10" s="25"/>
      <c r="K10" s="29">
        <f>VLOOKUP(A:A,Лист1!G:N,8,0)</f>
        <v>48.486999999999995</v>
      </c>
      <c r="L10" s="31" t="str">
        <f>VLOOKUP(A10,[1]Sheet1!$B:$D,3,0)</f>
        <v>02013305</v>
      </c>
      <c r="M10" s="31" t="str">
        <f>VLOOKUP(L10,[2]Распределение!$B:$I,7,0)</f>
        <v>Лесовой</v>
      </c>
      <c r="N10" s="31" t="str">
        <f>VLOOKUP(L10,[2]Распределение!$B:$I,8,0)</f>
        <v>Децентрализованная закупка</v>
      </c>
      <c r="O10" s="42" t="s">
        <v>638</v>
      </c>
    </row>
    <row r="11" spans="1:15" s="42" customFormat="1" ht="23.1" customHeight="1" x14ac:dyDescent="0.25">
      <c r="A11" s="43" t="s">
        <v>20</v>
      </c>
      <c r="B11" s="27" t="s">
        <v>21</v>
      </c>
      <c r="C11" s="26" t="s">
        <v>565</v>
      </c>
      <c r="D11" s="28">
        <v>3.5</v>
      </c>
      <c r="E11" s="27" t="s">
        <v>39</v>
      </c>
      <c r="F11" s="46">
        <v>40000</v>
      </c>
      <c r="G11" s="27" t="s">
        <v>27</v>
      </c>
      <c r="H11" s="26" t="s">
        <v>641</v>
      </c>
      <c r="I11" s="25" t="s">
        <v>565</v>
      </c>
      <c r="J11" s="25"/>
      <c r="K11" s="29">
        <f>VLOOKUP(A:A,Лист1!G:N,8,0)</f>
        <v>83.313999999999979</v>
      </c>
      <c r="L11" s="31" t="str">
        <f>VLOOKUP(A11,[1]Sheet1!$B:$D,3,0)</f>
        <v>02013303</v>
      </c>
      <c r="M11" s="31" t="str">
        <f>VLOOKUP(L11,[2]Распределение!$B:$I,7,0)</f>
        <v>Лесовой</v>
      </c>
      <c r="N11" s="31" t="str">
        <f>VLOOKUP(L11,[2]Распределение!$B:$I,8,0)</f>
        <v>Децентрализованная закупка</v>
      </c>
      <c r="O11" s="42" t="s">
        <v>638</v>
      </c>
    </row>
    <row r="12" spans="1:15" ht="23.1" customHeight="1" x14ac:dyDescent="0.25">
      <c r="A12" s="24" t="s">
        <v>22</v>
      </c>
      <c r="B12" s="30" t="s">
        <v>23</v>
      </c>
      <c r="C12" s="35" t="s">
        <v>565</v>
      </c>
      <c r="D12" s="38">
        <v>3</v>
      </c>
      <c r="E12" s="30" t="s">
        <v>40</v>
      </c>
      <c r="F12" s="47">
        <v>8000</v>
      </c>
      <c r="G12" s="30" t="s">
        <v>27</v>
      </c>
      <c r="H12" s="25" t="s">
        <v>649</v>
      </c>
      <c r="I12" s="25" t="s">
        <v>565</v>
      </c>
      <c r="J12" s="25"/>
      <c r="K12" s="45">
        <f>VLOOKUP(A:A,Лист1!G:N,8,0)</f>
        <v>10.335000000000001</v>
      </c>
      <c r="L12" s="64" t="str">
        <f>VLOOKUP(A12,[1]Sheet1!$B:$D,3,0)</f>
        <v>02016003</v>
      </c>
      <c r="M12" s="64" t="str">
        <f>VLOOKUP(L12,[2]Распределение!$B:$I,7,0)</f>
        <v>Пугач</v>
      </c>
      <c r="N12" s="64" t="str">
        <f>VLOOKUP(L12,[2]Распределение!$B:$I,8,0)</f>
        <v>ЗСТ</v>
      </c>
    </row>
    <row r="13" spans="1:15" ht="23.1" customHeight="1" x14ac:dyDescent="0.25">
      <c r="A13" s="24" t="s">
        <v>24</v>
      </c>
      <c r="B13" s="30" t="s">
        <v>25</v>
      </c>
      <c r="C13" s="35" t="s">
        <v>565</v>
      </c>
      <c r="D13" s="38">
        <v>1000</v>
      </c>
      <c r="E13" s="30" t="s">
        <v>30</v>
      </c>
      <c r="F13" s="47">
        <v>100</v>
      </c>
      <c r="G13" s="30" t="s">
        <v>27</v>
      </c>
      <c r="H13" s="25" t="s">
        <v>647</v>
      </c>
      <c r="I13" s="25" t="s">
        <v>565</v>
      </c>
      <c r="J13" s="25"/>
      <c r="K13" s="45">
        <f>VLOOKUP(A:A,Лист1!G:N,8,0)</f>
        <v>7019.1570000000002</v>
      </c>
      <c r="L13" s="64" t="str">
        <f>VLOOKUP(A13,[1]Sheet1!$B:$D,3,0)</f>
        <v>02027001</v>
      </c>
      <c r="M13" s="64" t="str">
        <f>VLOOKUP(L13,[2]Распределение!$B:$I,7,0)</f>
        <v>Косенко</v>
      </c>
      <c r="N13" s="64" t="str">
        <f>VLOOKUP(L13,[2]Распределение!$B:$I,8,0)</f>
        <v>ОЦО</v>
      </c>
    </row>
    <row r="14" spans="1:15" ht="23.1" customHeight="1" x14ac:dyDescent="0.25">
      <c r="A14" s="25" t="s">
        <v>28</v>
      </c>
      <c r="B14" s="30" t="s">
        <v>29</v>
      </c>
      <c r="C14" s="35" t="s">
        <v>565</v>
      </c>
      <c r="D14" s="38">
        <v>800</v>
      </c>
      <c r="E14" s="30" t="s">
        <v>30</v>
      </c>
      <c r="F14" s="47">
        <v>55</v>
      </c>
      <c r="G14" s="30" t="s">
        <v>41</v>
      </c>
      <c r="H14" s="25" t="s">
        <v>646</v>
      </c>
      <c r="I14" s="25" t="s">
        <v>565</v>
      </c>
      <c r="J14" s="25"/>
      <c r="K14" s="45">
        <f>VLOOKUP(A:A,Лист1!G:N,8,0)</f>
        <v>11436.633999999998</v>
      </c>
      <c r="L14" s="64" t="str">
        <f>VLOOKUP(A14,[1]Sheet1!$B:$D,3,0)</f>
        <v>02005009</v>
      </c>
      <c r="M14" s="64" t="str">
        <f>VLOOKUP(L14,[2]Распределение!$B:$I,7,0)</f>
        <v>Лесовой</v>
      </c>
      <c r="N14" s="64" t="str">
        <f>VLOOKUP(L14,[2]Распределение!$B:$I,8,0)</f>
        <v>ОЦО</v>
      </c>
    </row>
    <row r="15" spans="1:15" ht="23.1" customHeight="1" x14ac:dyDescent="0.25">
      <c r="A15" s="25" t="s">
        <v>31</v>
      </c>
      <c r="B15" s="30" t="s">
        <v>32</v>
      </c>
      <c r="C15" s="35" t="s">
        <v>565</v>
      </c>
      <c r="D15" s="38">
        <v>3.831</v>
      </c>
      <c r="E15" s="30" t="s">
        <v>33</v>
      </c>
      <c r="F15" s="47">
        <v>37000</v>
      </c>
      <c r="G15" s="30" t="s">
        <v>41</v>
      </c>
      <c r="H15" s="25" t="s">
        <v>624</v>
      </c>
      <c r="I15" s="25" t="s">
        <v>565</v>
      </c>
      <c r="J15" s="25"/>
      <c r="K15" s="45">
        <f>VLOOKUP(A:A,Лист1!G:N,8,0)</f>
        <v>16.161000000000005</v>
      </c>
      <c r="L15" s="64" t="str">
        <f>VLOOKUP(A15,[1]Sheet1!$B:$D,3,0)</f>
        <v>02013909</v>
      </c>
      <c r="M15" s="64" t="str">
        <f>VLOOKUP(L15,[2]Распределение!$B:$I,7,0)</f>
        <v>Лесовой</v>
      </c>
      <c r="N15" s="64" t="str">
        <f>VLOOKUP(L15,[2]Распределение!$B:$I,8,0)</f>
        <v>Децентрализованная закупка</v>
      </c>
    </row>
    <row r="16" spans="1:15" ht="23.1" customHeight="1" x14ac:dyDescent="0.25">
      <c r="A16" s="25" t="s">
        <v>34</v>
      </c>
      <c r="B16" s="30" t="s">
        <v>35</v>
      </c>
      <c r="C16" s="35" t="s">
        <v>565</v>
      </c>
      <c r="D16" s="38">
        <v>250</v>
      </c>
      <c r="E16" s="30" t="s">
        <v>36</v>
      </c>
      <c r="F16" s="47">
        <v>1900</v>
      </c>
      <c r="G16" s="30" t="s">
        <v>41</v>
      </c>
      <c r="H16" s="25" t="s">
        <v>623</v>
      </c>
      <c r="I16" s="25" t="s">
        <v>565</v>
      </c>
      <c r="J16" s="25"/>
      <c r="K16" s="45">
        <f>VLOOKUP(A:A,Лист1!G:N,8,0)</f>
        <v>2370</v>
      </c>
      <c r="L16" s="64" t="str">
        <f>VLOOKUP(A16,[1]Sheet1!$B:$D,3,0)</f>
        <v>02016001</v>
      </c>
      <c r="M16" s="64" t="str">
        <f>VLOOKUP(L16,[2]Распределение!$B:$I,7,0)</f>
        <v>Пугач</v>
      </c>
      <c r="N16" s="64" t="str">
        <f>VLOOKUP(L16,[2]Распределение!$B:$I,8,0)</f>
        <v>Децентрализованная закупка</v>
      </c>
    </row>
    <row r="17" spans="1:15" s="42" customFormat="1" ht="23.1" customHeight="1" x14ac:dyDescent="0.25">
      <c r="A17" s="26" t="s">
        <v>42</v>
      </c>
      <c r="B17" s="27" t="s">
        <v>43</v>
      </c>
      <c r="C17" s="26" t="s">
        <v>565</v>
      </c>
      <c r="D17" s="28">
        <v>16.22</v>
      </c>
      <c r="E17" s="27" t="s">
        <v>33</v>
      </c>
      <c r="F17" s="46">
        <v>62000</v>
      </c>
      <c r="G17" s="27" t="s">
        <v>41</v>
      </c>
      <c r="H17" s="26" t="s">
        <v>642</v>
      </c>
      <c r="I17" s="25" t="s">
        <v>565</v>
      </c>
      <c r="J17" s="25"/>
      <c r="K17" s="29" t="s">
        <v>565</v>
      </c>
      <c r="L17" s="31" t="str">
        <f>VLOOKUP(A17,[1]Sheet1!$B:$D,3,0)</f>
        <v>02013626</v>
      </c>
      <c r="M17" s="31" t="str">
        <f>VLOOKUP(L17,[2]Распределение!$B:$I,7,0)</f>
        <v>Лесовой</v>
      </c>
      <c r="N17" s="31" t="str">
        <f>VLOOKUP(L17,[2]Распределение!$B:$I,8,0)</f>
        <v>Децентрализованная закупка</v>
      </c>
      <c r="O17" s="42" t="s">
        <v>638</v>
      </c>
    </row>
    <row r="18" spans="1:15" ht="23.1" customHeight="1" x14ac:dyDescent="0.25">
      <c r="A18" s="25" t="s">
        <v>46</v>
      </c>
      <c r="B18" s="30" t="s">
        <v>47</v>
      </c>
      <c r="C18" s="35" t="s">
        <v>565</v>
      </c>
      <c r="D18" s="38">
        <v>1</v>
      </c>
      <c r="E18" s="30" t="s">
        <v>38</v>
      </c>
      <c r="F18" s="47">
        <v>250000</v>
      </c>
      <c r="G18" s="30" t="s">
        <v>57</v>
      </c>
      <c r="H18" s="25" t="s">
        <v>619</v>
      </c>
      <c r="I18" s="25" t="s">
        <v>567</v>
      </c>
      <c r="J18" s="25"/>
      <c r="K18" s="45" t="s">
        <v>565</v>
      </c>
      <c r="L18" s="64" t="str">
        <f>VLOOKUP(A18,[1]Sheet1!$B:$D,3,0)</f>
        <v>03019002</v>
      </c>
      <c r="M18" s="64" t="str">
        <f>VLOOKUP(L18,[2]Распределение!$B:$I,7,0)</f>
        <v>Гаврылив</v>
      </c>
      <c r="N18" s="64" t="str">
        <f>VLOOKUP(L18,[2]Распределение!$B:$I,8,0)</f>
        <v>Децентрализованная закупка</v>
      </c>
    </row>
    <row r="19" spans="1:15" s="42" customFormat="1" ht="23.1" customHeight="1" x14ac:dyDescent="0.25">
      <c r="A19" s="26" t="s">
        <v>48</v>
      </c>
      <c r="B19" s="27" t="s">
        <v>49</v>
      </c>
      <c r="C19" s="26" t="s">
        <v>565</v>
      </c>
      <c r="D19" s="28">
        <v>60</v>
      </c>
      <c r="E19" s="27" t="s">
        <v>38</v>
      </c>
      <c r="F19" s="46">
        <v>2500</v>
      </c>
      <c r="G19" s="27" t="s">
        <v>57</v>
      </c>
      <c r="H19" s="26" t="s">
        <v>606</v>
      </c>
      <c r="I19" s="26" t="s">
        <v>567</v>
      </c>
      <c r="J19" s="26"/>
      <c r="K19" s="29" t="s">
        <v>565</v>
      </c>
      <c r="L19" s="31" t="str">
        <f>VLOOKUP(A19,[1]Sheet1!$B:$D,3,0)</f>
        <v>02010007</v>
      </c>
      <c r="M19" s="31" t="str">
        <f>VLOOKUP(L19,[2]Распределение!$B:$I,7,0)</f>
        <v>Лесовой</v>
      </c>
      <c r="N19" s="31" t="str">
        <f>VLOOKUP(L19,[2]Распределение!$B:$I,8,0)</f>
        <v>ОЦО</v>
      </c>
    </row>
    <row r="20" spans="1:15" ht="23.1" customHeight="1" x14ac:dyDescent="0.25">
      <c r="A20" s="25" t="s">
        <v>50</v>
      </c>
      <c r="B20" s="30" t="s">
        <v>51</v>
      </c>
      <c r="C20" s="35" t="s">
        <v>565</v>
      </c>
      <c r="D20" s="38">
        <v>380</v>
      </c>
      <c r="E20" s="30" t="s">
        <v>55</v>
      </c>
      <c r="F20" s="47">
        <v>400</v>
      </c>
      <c r="G20" s="30" t="s">
        <v>57</v>
      </c>
      <c r="H20" s="25" t="s">
        <v>563</v>
      </c>
      <c r="I20" s="25" t="s">
        <v>565</v>
      </c>
      <c r="J20" s="25"/>
      <c r="K20" s="45" t="s">
        <v>565</v>
      </c>
      <c r="L20" s="64" t="str">
        <f>VLOOKUP(A20,[1]Sheet1!$B:$D,3,0)</f>
        <v>02006001</v>
      </c>
      <c r="M20" s="64" t="str">
        <f>VLOOKUP(L20,[2]Распределение!$B:$I,7,0)</f>
        <v>Косенко</v>
      </c>
      <c r="N20" s="64" t="str">
        <f>VLOOKUP(L20,[2]Распределение!$B:$I,8,0)</f>
        <v>Децентрализованная закупка</v>
      </c>
    </row>
    <row r="21" spans="1:15" ht="23.1" customHeight="1" x14ac:dyDescent="0.25">
      <c r="A21" s="25" t="s">
        <v>52</v>
      </c>
      <c r="B21" s="30" t="s">
        <v>53</v>
      </c>
      <c r="C21" s="35" t="s">
        <v>565</v>
      </c>
      <c r="D21" s="38">
        <v>500</v>
      </c>
      <c r="E21" s="30" t="s">
        <v>56</v>
      </c>
      <c r="F21" s="47">
        <v>1100</v>
      </c>
      <c r="G21" s="30" t="s">
        <v>57</v>
      </c>
      <c r="H21" s="25" t="s">
        <v>564</v>
      </c>
      <c r="I21" s="25" t="s">
        <v>567</v>
      </c>
      <c r="J21" s="25"/>
      <c r="K21" s="45" t="s">
        <v>565</v>
      </c>
      <c r="L21" s="64" t="str">
        <f>VLOOKUP(A21,[1]Sheet1!$B:$D,3,0)</f>
        <v>02010001</v>
      </c>
      <c r="M21" s="64" t="str">
        <f>VLOOKUP(L21,[2]Распределение!$B:$I,7,0)</f>
        <v>Гаврылив</v>
      </c>
      <c r="N21" s="64" t="str">
        <f>VLOOKUP(L21,[2]Распределение!$B:$I,8,0)</f>
        <v>Децентрализованная закупка</v>
      </c>
    </row>
    <row r="22" spans="1:15" s="42" customFormat="1" ht="34.5" customHeight="1" x14ac:dyDescent="0.25">
      <c r="A22" s="26" t="s">
        <v>433</v>
      </c>
      <c r="B22" s="84" t="s">
        <v>639</v>
      </c>
      <c r="C22" s="26" t="s">
        <v>565</v>
      </c>
      <c r="D22" s="28">
        <v>320</v>
      </c>
      <c r="E22" s="27" t="s">
        <v>55</v>
      </c>
      <c r="F22" s="46">
        <v>500</v>
      </c>
      <c r="G22" s="27" t="s">
        <v>57</v>
      </c>
      <c r="H22" s="26" t="s">
        <v>640</v>
      </c>
      <c r="I22" s="26" t="s">
        <v>565</v>
      </c>
      <c r="J22" s="26"/>
      <c r="K22" s="29" t="s">
        <v>565</v>
      </c>
      <c r="L22" s="31" t="str">
        <f>VLOOKUP(A22,[1]Sheet1!$B:$D,3,0)</f>
        <v>02013911</v>
      </c>
      <c r="M22" s="31" t="str">
        <f>VLOOKUP(L22,[2]Распределение!$B:$I,7,0)</f>
        <v>Лесовой</v>
      </c>
      <c r="N22" s="31" t="str">
        <f>VLOOKUP(L22,[2]Распределение!$B:$I,8,0)</f>
        <v>Децентрализованная закупка</v>
      </c>
    </row>
    <row r="23" spans="1:15" ht="23.1" customHeight="1" x14ac:dyDescent="0.25">
      <c r="A23" s="25" t="s">
        <v>434</v>
      </c>
      <c r="B23" s="30" t="s">
        <v>440</v>
      </c>
      <c r="C23" s="35" t="s">
        <v>565</v>
      </c>
      <c r="D23" s="38">
        <v>1000</v>
      </c>
      <c r="E23" s="30" t="s">
        <v>54</v>
      </c>
      <c r="F23" s="47">
        <v>7</v>
      </c>
      <c r="G23" s="30" t="s">
        <v>57</v>
      </c>
      <c r="H23" s="25" t="s">
        <v>648</v>
      </c>
      <c r="I23" s="25" t="s">
        <v>565</v>
      </c>
      <c r="J23" s="25"/>
      <c r="K23" s="45">
        <v>1431</v>
      </c>
      <c r="L23" s="64" t="str">
        <f>VLOOKUP(A23,[1]Sheet1!$B:$D,3,0)</f>
        <v>02006008</v>
      </c>
      <c r="M23" s="64" t="str">
        <f>VLOOKUP(L23,[2]Распределение!$B:$I,7,0)</f>
        <v>Косенко</v>
      </c>
      <c r="N23" s="64" t="str">
        <f>VLOOKUP(L23,[2]Распределение!$B:$I,8,0)</f>
        <v>ОЦО</v>
      </c>
    </row>
    <row r="24" spans="1:15" ht="23.1" customHeight="1" x14ac:dyDescent="0.25">
      <c r="A24" s="25" t="s">
        <v>435</v>
      </c>
      <c r="B24" s="30" t="s">
        <v>441</v>
      </c>
      <c r="C24" s="35" t="s">
        <v>565</v>
      </c>
      <c r="D24" s="38">
        <v>3000</v>
      </c>
      <c r="E24" s="30" t="s">
        <v>54</v>
      </c>
      <c r="F24" s="47">
        <v>1.2</v>
      </c>
      <c r="G24" s="30" t="s">
        <v>57</v>
      </c>
      <c r="H24" s="25" t="s">
        <v>644</v>
      </c>
      <c r="I24" s="25" t="s">
        <v>565</v>
      </c>
      <c r="J24" s="25"/>
      <c r="K24" s="45">
        <v>513.67200000000003</v>
      </c>
      <c r="L24" s="64" t="str">
        <f>VLOOKUP(A24,[1]Sheet1!$B:$D,3,0)</f>
        <v>02006008</v>
      </c>
      <c r="M24" s="64" t="str">
        <f>VLOOKUP(L24,[2]Распределение!$B:$I,7,0)</f>
        <v>Косенко</v>
      </c>
      <c r="N24" s="64" t="str">
        <f>VLOOKUP(L24,[2]Распределение!$B:$I,8,0)</f>
        <v>ОЦО</v>
      </c>
    </row>
    <row r="25" spans="1:15" s="42" customFormat="1" ht="23.1" customHeight="1" x14ac:dyDescent="0.25">
      <c r="A25" s="26" t="s">
        <v>436</v>
      </c>
      <c r="B25" s="27" t="s">
        <v>442</v>
      </c>
      <c r="C25" s="26" t="s">
        <v>565</v>
      </c>
      <c r="D25" s="28">
        <v>1500</v>
      </c>
      <c r="E25" s="27" t="s">
        <v>54</v>
      </c>
      <c r="F25" s="46" t="s">
        <v>632</v>
      </c>
      <c r="G25" s="27" t="s">
        <v>57</v>
      </c>
      <c r="H25" s="26" t="s">
        <v>641</v>
      </c>
      <c r="I25" s="25" t="s">
        <v>565</v>
      </c>
      <c r="J25" s="25"/>
      <c r="K25" s="29">
        <v>21</v>
      </c>
      <c r="L25" s="31" t="str">
        <f>VLOOKUP(A25,[1]Sheet1!$B:$D,3,0)</f>
        <v>02013303</v>
      </c>
      <c r="M25" s="31" t="str">
        <f>VLOOKUP(L25,[2]Распределение!$B:$I,7,0)</f>
        <v>Лесовой</v>
      </c>
      <c r="N25" s="31" t="str">
        <f>VLOOKUP(L25,[2]Распределение!$B:$I,8,0)</f>
        <v>Децентрализованная закупка</v>
      </c>
      <c r="O25" s="42" t="s">
        <v>638</v>
      </c>
    </row>
    <row r="26" spans="1:15" ht="23.1" customHeight="1" x14ac:dyDescent="0.25">
      <c r="A26" s="25" t="s">
        <v>437</v>
      </c>
      <c r="B26" s="30" t="s">
        <v>443</v>
      </c>
      <c r="C26" s="35" t="s">
        <v>565</v>
      </c>
      <c r="D26" s="38">
        <v>1000</v>
      </c>
      <c r="E26" s="30" t="s">
        <v>54</v>
      </c>
      <c r="F26" s="47" t="s">
        <v>633</v>
      </c>
      <c r="G26" s="30" t="s">
        <v>57</v>
      </c>
      <c r="H26" s="25" t="s">
        <v>643</v>
      </c>
      <c r="I26" s="25" t="s">
        <v>565</v>
      </c>
      <c r="J26" s="25"/>
      <c r="K26" s="45">
        <v>7.9</v>
      </c>
      <c r="L26" s="64" t="str">
        <f>VLOOKUP(A26,[1]Sheet1!$B:$D,3,0)</f>
        <v>02013628</v>
      </c>
      <c r="M26" s="64" t="str">
        <f>VLOOKUP(L26,[2]Распределение!$B:$I,7,0)</f>
        <v>Лесовой</v>
      </c>
      <c r="N26" s="64" t="str">
        <f>VLOOKUP(L26,[2]Распределение!$B:$I,8,0)</f>
        <v>ОЦО</v>
      </c>
    </row>
    <row r="27" spans="1:15" ht="23.1" customHeight="1" x14ac:dyDescent="0.25">
      <c r="A27" s="25" t="s">
        <v>438</v>
      </c>
      <c r="B27" s="30" t="s">
        <v>444</v>
      </c>
      <c r="C27" s="35" t="s">
        <v>565</v>
      </c>
      <c r="D27" s="38">
        <v>250</v>
      </c>
      <c r="E27" s="30" t="s">
        <v>54</v>
      </c>
      <c r="F27" s="47" t="s">
        <v>634</v>
      </c>
      <c r="G27" s="30" t="s">
        <v>57</v>
      </c>
      <c r="H27" s="25" t="s">
        <v>643</v>
      </c>
      <c r="I27" s="25" t="s">
        <v>565</v>
      </c>
      <c r="J27" s="25"/>
      <c r="K27" s="45">
        <v>11</v>
      </c>
      <c r="L27" s="64" t="str">
        <f>VLOOKUP(A27,[1]Sheet1!$B:$D,3,0)</f>
        <v>02013605</v>
      </c>
      <c r="M27" s="64" t="str">
        <f>VLOOKUP(L27,[2]Распределение!$B:$I,7,0)</f>
        <v>Лесовой</v>
      </c>
      <c r="N27" s="64" t="str">
        <f>VLOOKUP(L27,[2]Распределение!$B:$I,8,0)</f>
        <v>ОЦО</v>
      </c>
    </row>
    <row r="28" spans="1:15" ht="23.1" customHeight="1" x14ac:dyDescent="0.25">
      <c r="A28" s="25" t="s">
        <v>439</v>
      </c>
      <c r="B28" s="30" t="s">
        <v>445</v>
      </c>
      <c r="C28" s="35" t="s">
        <v>565</v>
      </c>
      <c r="D28" s="38">
        <v>100</v>
      </c>
      <c r="E28" s="30" t="s">
        <v>54</v>
      </c>
      <c r="F28" s="47">
        <v>145</v>
      </c>
      <c r="G28" s="30" t="s">
        <v>57</v>
      </c>
      <c r="H28" s="25" t="s">
        <v>614</v>
      </c>
      <c r="I28" s="25" t="s">
        <v>565</v>
      </c>
      <c r="J28" s="25"/>
      <c r="K28" s="45" t="s">
        <v>565</v>
      </c>
      <c r="L28" s="64" t="str">
        <f>VLOOKUP(A28,[1]Sheet1!$B:$D,3,0)</f>
        <v>02027003</v>
      </c>
      <c r="M28" s="64" t="str">
        <f>VLOOKUP(L28,[2]Распределение!$B:$I,7,0)</f>
        <v>Гаврылив</v>
      </c>
      <c r="N28" s="64" t="str">
        <f>VLOOKUP(L28,[2]Распределение!$B:$I,8,0)</f>
        <v>Децентрализованная закупка</v>
      </c>
    </row>
    <row r="29" spans="1:15" ht="23.1" customHeight="1" x14ac:dyDescent="0.25">
      <c r="A29" s="25" t="s">
        <v>50</v>
      </c>
      <c r="B29" s="30" t="s">
        <v>51</v>
      </c>
      <c r="C29" s="35" t="s">
        <v>565</v>
      </c>
      <c r="D29" s="38">
        <v>88</v>
      </c>
      <c r="E29" s="30" t="s">
        <v>595</v>
      </c>
      <c r="F29" s="47">
        <v>400</v>
      </c>
      <c r="G29" s="30" t="s">
        <v>620</v>
      </c>
      <c r="H29" s="25" t="s">
        <v>563</v>
      </c>
      <c r="I29" s="25" t="s">
        <v>565</v>
      </c>
      <c r="J29" s="25"/>
      <c r="K29" s="45"/>
      <c r="L29" s="64" t="str">
        <f>VLOOKUP(A29,[1]Sheet1!$B:$D,3,0)</f>
        <v>02006001</v>
      </c>
      <c r="M29" s="64" t="str">
        <f>VLOOKUP(L29,[2]Распределение!$B:$I,7,0)</f>
        <v>Косенко</v>
      </c>
      <c r="N29" s="64" t="str">
        <f>VLOOKUP(L29,[2]Распределение!$B:$I,8,0)</f>
        <v>Децентрализованная закупка</v>
      </c>
    </row>
    <row r="30" spans="1:15" s="42" customFormat="1" ht="23.1" customHeight="1" x14ac:dyDescent="0.25">
      <c r="A30" s="26" t="s">
        <v>2</v>
      </c>
      <c r="B30" s="27" t="s">
        <v>3</v>
      </c>
      <c r="C30" s="26" t="s">
        <v>565</v>
      </c>
      <c r="D30" s="28">
        <v>12</v>
      </c>
      <c r="E30" s="27" t="s">
        <v>595</v>
      </c>
      <c r="F30" s="46">
        <v>230</v>
      </c>
      <c r="G30" s="27" t="s">
        <v>620</v>
      </c>
      <c r="H30" s="26" t="s">
        <v>618</v>
      </c>
      <c r="I30" s="26" t="s">
        <v>565</v>
      </c>
      <c r="J30" s="26" t="s">
        <v>608</v>
      </c>
      <c r="K30" s="29" t="s">
        <v>607</v>
      </c>
      <c r="L30" s="31" t="str">
        <f>VLOOKUP(A30,[1]Sheet1!$B:$D,3,0)</f>
        <v>02006001</v>
      </c>
      <c r="M30" s="31" t="str">
        <f>VLOOKUP(L30,[2]Распределение!$B:$I,7,0)</f>
        <v>Косенко</v>
      </c>
      <c r="N30" s="31" t="str">
        <f>VLOOKUP(L30,[2]Распределение!$B:$I,8,0)</f>
        <v>Децентрализованная закупка</v>
      </c>
    </row>
    <row r="31" spans="1:15" ht="23.1" customHeight="1" x14ac:dyDescent="0.25">
      <c r="A31" s="25" t="s">
        <v>6</v>
      </c>
      <c r="B31" s="41" t="s">
        <v>639</v>
      </c>
      <c r="C31" s="35" t="s">
        <v>565</v>
      </c>
      <c r="D31" s="38">
        <v>200</v>
      </c>
      <c r="E31" s="30" t="s">
        <v>595</v>
      </c>
      <c r="F31" s="48">
        <v>620</v>
      </c>
      <c r="G31" s="30" t="s">
        <v>620</v>
      </c>
      <c r="H31" s="25" t="s">
        <v>640</v>
      </c>
      <c r="I31" s="25" t="s">
        <v>565</v>
      </c>
      <c r="J31" s="25"/>
      <c r="K31" s="45"/>
      <c r="L31" s="64" t="str">
        <f>VLOOKUP(A31,[1]Sheet1!$B:$D,3,0)</f>
        <v>02013911</v>
      </c>
      <c r="M31" s="64" t="s">
        <v>635</v>
      </c>
      <c r="N31" s="64" t="str">
        <f>VLOOKUP(L31,[2]Распределение!$B:$I,8,0)</f>
        <v>Децентрализованная закупка</v>
      </c>
    </row>
    <row r="32" spans="1:15" ht="23.1" customHeight="1" x14ac:dyDescent="0.25">
      <c r="A32" s="25" t="s">
        <v>50</v>
      </c>
      <c r="B32" s="30" t="s">
        <v>51</v>
      </c>
      <c r="C32" s="35" t="s">
        <v>565</v>
      </c>
      <c r="D32" s="38">
        <v>800</v>
      </c>
      <c r="E32" s="30" t="s">
        <v>595</v>
      </c>
      <c r="F32" s="47">
        <v>400</v>
      </c>
      <c r="G32" s="30" t="s">
        <v>596</v>
      </c>
      <c r="H32" s="25" t="s">
        <v>563</v>
      </c>
      <c r="I32" s="25" t="s">
        <v>565</v>
      </c>
      <c r="J32" s="25"/>
      <c r="K32" s="45"/>
      <c r="L32" s="64" t="str">
        <f>VLOOKUP(A32,[1]Sheet1!$B:$D,3,0)</f>
        <v>02006001</v>
      </c>
      <c r="M32" s="64" t="str">
        <f>VLOOKUP(L32,[2]Распределение!$B:$I,7,0)</f>
        <v>Косенко</v>
      </c>
      <c r="N32" s="64" t="str">
        <f>VLOOKUP(L32,[2]Распределение!$B:$I,8,0)</f>
        <v>Децентрализованная закупка</v>
      </c>
    </row>
    <row r="33" spans="1:14" s="42" customFormat="1" ht="23.1" customHeight="1" x14ac:dyDescent="0.25">
      <c r="A33" s="26" t="s">
        <v>2</v>
      </c>
      <c r="B33" s="27" t="s">
        <v>3</v>
      </c>
      <c r="C33" s="26" t="s">
        <v>565</v>
      </c>
      <c r="D33" s="28">
        <v>193</v>
      </c>
      <c r="E33" s="27" t="s">
        <v>595</v>
      </c>
      <c r="F33" s="46">
        <v>230</v>
      </c>
      <c r="G33" s="27" t="s">
        <v>596</v>
      </c>
      <c r="H33" s="26" t="s">
        <v>618</v>
      </c>
      <c r="I33" s="26" t="s">
        <v>565</v>
      </c>
      <c r="J33" s="26" t="s">
        <v>608</v>
      </c>
      <c r="K33" s="29" t="s">
        <v>607</v>
      </c>
      <c r="L33" s="31" t="str">
        <f>VLOOKUP(A33,[1]Sheet1!$B:$D,3,0)</f>
        <v>02006001</v>
      </c>
      <c r="M33" s="31" t="str">
        <f>VLOOKUP(L33,[2]Распределение!$B:$I,7,0)</f>
        <v>Косенко</v>
      </c>
      <c r="N33" s="31" t="str">
        <f>VLOOKUP(L33,[2]Распределение!$B:$I,8,0)</f>
        <v>Децентрализованная закупка</v>
      </c>
    </row>
    <row r="34" spans="1:14" ht="23.1" customHeight="1" x14ac:dyDescent="0.25">
      <c r="A34" s="25" t="s">
        <v>6</v>
      </c>
      <c r="B34" s="41" t="s">
        <v>639</v>
      </c>
      <c r="C34" s="35" t="s">
        <v>565</v>
      </c>
      <c r="D34" s="38">
        <v>2200</v>
      </c>
      <c r="E34" s="30" t="s">
        <v>595</v>
      </c>
      <c r="F34" s="47">
        <v>620</v>
      </c>
      <c r="G34" s="30" t="s">
        <v>596</v>
      </c>
      <c r="H34" s="25" t="s">
        <v>640</v>
      </c>
      <c r="I34" s="25" t="s">
        <v>565</v>
      </c>
      <c r="J34" s="25"/>
      <c r="K34" s="45"/>
      <c r="L34" s="64" t="str">
        <f>VLOOKUP(A34,[1]Sheet1!$B:$D,3,0)</f>
        <v>02013911</v>
      </c>
      <c r="M34" s="64" t="s">
        <v>635</v>
      </c>
      <c r="N34" s="64" t="str">
        <f>VLOOKUP(L34,[2]Распределение!$B:$I,8,0)</f>
        <v>Децентрализованная закупка</v>
      </c>
    </row>
    <row r="35" spans="1:14" ht="22.5" customHeight="1" x14ac:dyDescent="0.25">
      <c r="A35" s="25" t="s">
        <v>626</v>
      </c>
      <c r="B35" s="30" t="s">
        <v>597</v>
      </c>
      <c r="C35" s="35" t="s">
        <v>565</v>
      </c>
      <c r="D35" s="38">
        <v>45</v>
      </c>
      <c r="E35" s="30" t="s">
        <v>38</v>
      </c>
      <c r="F35" s="47">
        <v>2.5</v>
      </c>
      <c r="G35" s="30" t="s">
        <v>596</v>
      </c>
      <c r="H35" s="25" t="s">
        <v>646</v>
      </c>
      <c r="I35" s="25" t="s">
        <v>565</v>
      </c>
      <c r="J35" s="25"/>
      <c r="K35" s="45"/>
      <c r="L35" s="64" t="str">
        <f>VLOOKUP(A35,[1]Sheet1!$B:$D,3,0)</f>
        <v>02005005</v>
      </c>
      <c r="M35" s="64" t="str">
        <f>VLOOKUP(L35,[2]Распределение!$B:$I,7,0)</f>
        <v>Лесовой</v>
      </c>
      <c r="N35" s="64" t="str">
        <f>VLOOKUP(L35,[2]Распределение!$B:$I,8,0)</f>
        <v>ОЦО</v>
      </c>
    </row>
    <row r="36" spans="1:14" ht="23.1" customHeight="1" x14ac:dyDescent="0.25">
      <c r="A36" s="25" t="s">
        <v>627</v>
      </c>
      <c r="B36" s="30" t="s">
        <v>598</v>
      </c>
      <c r="C36" s="35" t="s">
        <v>565</v>
      </c>
      <c r="D36" s="38">
        <v>3</v>
      </c>
      <c r="E36" s="30" t="s">
        <v>38</v>
      </c>
      <c r="F36" s="47">
        <v>1.2</v>
      </c>
      <c r="G36" s="30" t="s">
        <v>596</v>
      </c>
      <c r="H36" s="25" t="s">
        <v>646</v>
      </c>
      <c r="I36" s="25" t="s">
        <v>565</v>
      </c>
      <c r="J36" s="25"/>
      <c r="K36" s="45"/>
      <c r="L36" s="64" t="str">
        <f>VLOOKUP(A36,[1]Sheet1!$B:$D,3,0)</f>
        <v>02005005</v>
      </c>
      <c r="M36" s="64" t="str">
        <f>VLOOKUP(L36,[2]Распределение!$B:$I,7,0)</f>
        <v>Лесовой</v>
      </c>
      <c r="N36" s="64" t="str">
        <f>VLOOKUP(L36,[2]Распределение!$B:$I,8,0)</f>
        <v>ОЦО</v>
      </c>
    </row>
    <row r="37" spans="1:14" ht="23.1" customHeight="1" x14ac:dyDescent="0.25">
      <c r="A37" s="25" t="s">
        <v>628</v>
      </c>
      <c r="B37" s="30" t="s">
        <v>599</v>
      </c>
      <c r="C37" s="35" t="s">
        <v>565</v>
      </c>
      <c r="D37" s="38">
        <v>50</v>
      </c>
      <c r="E37" s="30" t="s">
        <v>38</v>
      </c>
      <c r="F37" s="47">
        <v>250</v>
      </c>
      <c r="G37" s="30" t="s">
        <v>596</v>
      </c>
      <c r="H37" s="25" t="s">
        <v>622</v>
      </c>
      <c r="I37" s="25" t="s">
        <v>565</v>
      </c>
      <c r="J37" s="25"/>
      <c r="K37" s="45"/>
      <c r="L37" s="64" t="str">
        <f>VLOOKUP(A37,[1]Sheet1!$B:$D,3,0)</f>
        <v>02006001</v>
      </c>
      <c r="M37" s="64" t="str">
        <f>VLOOKUP(L37,[2]Распределение!$B:$I,7,0)</f>
        <v>Косенко</v>
      </c>
      <c r="N37" s="64" t="str">
        <f>VLOOKUP(L37,[2]Распределение!$B:$I,8,0)</f>
        <v>Децентрализованная закупка</v>
      </c>
    </row>
    <row r="38" spans="1:14" ht="23.1" customHeight="1" x14ac:dyDescent="0.25">
      <c r="A38" s="25" t="s">
        <v>603</v>
      </c>
      <c r="B38" s="30" t="s">
        <v>600</v>
      </c>
      <c r="C38" s="35" t="s">
        <v>565</v>
      </c>
      <c r="D38" s="38" t="s">
        <v>605</v>
      </c>
      <c r="E38" s="30"/>
      <c r="F38" s="48"/>
      <c r="G38" s="30" t="s">
        <v>601</v>
      </c>
      <c r="H38" s="25" t="e">
        <v>#N/A</v>
      </c>
      <c r="I38" s="25" t="s">
        <v>565</v>
      </c>
      <c r="J38" s="25"/>
      <c r="K38" s="45"/>
      <c r="L38" s="64" t="e">
        <f>VLOOKUP(A38,[1]Sheet1!$B:$D,3,0)</f>
        <v>#N/A</v>
      </c>
      <c r="M38" s="64" t="s">
        <v>637</v>
      </c>
      <c r="N38" s="64" t="e">
        <f>VLOOKUP(L38,[2]Распределение!$B:$I,8,0)</f>
        <v>#N/A</v>
      </c>
    </row>
    <row r="39" spans="1:14" ht="23.1" customHeight="1" x14ac:dyDescent="0.25">
      <c r="A39" s="25" t="s">
        <v>604</v>
      </c>
      <c r="B39" s="30" t="s">
        <v>602</v>
      </c>
      <c r="C39" s="35" t="s">
        <v>565</v>
      </c>
      <c r="D39" s="38">
        <v>1600</v>
      </c>
      <c r="E39" s="30" t="s">
        <v>38</v>
      </c>
      <c r="F39" s="47">
        <v>2000000</v>
      </c>
      <c r="G39" s="30" t="s">
        <v>596</v>
      </c>
      <c r="H39" s="25" t="s">
        <v>621</v>
      </c>
      <c r="I39" s="25" t="s">
        <v>565</v>
      </c>
      <c r="J39" s="25"/>
      <c r="K39" s="45"/>
      <c r="L39" s="64" t="e">
        <f>VLOOKUP(A39,[1]Sheet1!$B:$D,3,0)</f>
        <v>#N/A</v>
      </c>
      <c r="M39" s="64" t="s">
        <v>635</v>
      </c>
      <c r="N39" s="64" t="e">
        <f>VLOOKUP(L39,[2]Распределение!$B:$I,8,0)</f>
        <v>#N/A</v>
      </c>
    </row>
    <row r="40" spans="1:14" ht="23.1" customHeight="1" x14ac:dyDescent="0.25">
      <c r="A40" s="26" t="s">
        <v>610</v>
      </c>
      <c r="B40" s="31" t="s">
        <v>609</v>
      </c>
      <c r="C40" s="35" t="s">
        <v>565</v>
      </c>
      <c r="D40" s="32">
        <v>2412</v>
      </c>
      <c r="E40" s="31" t="s">
        <v>56</v>
      </c>
      <c r="F40" s="49">
        <v>250</v>
      </c>
      <c r="G40" s="31" t="s">
        <v>611</v>
      </c>
      <c r="H40" s="26" t="e">
        <v>#N/A</v>
      </c>
      <c r="I40" s="31"/>
      <c r="J40" s="31"/>
      <c r="K40" s="32" t="s">
        <v>612</v>
      </c>
      <c r="L40" s="31" t="e">
        <f>VLOOKUP(A40,[1]Sheet1!$B:$D,3,0)</f>
        <v>#N/A</v>
      </c>
      <c r="M40" s="31" t="s">
        <v>636</v>
      </c>
      <c r="N40" s="31" t="e">
        <f>VLOOKUP(L40,[2]Распределение!$B:$I,8,0)</f>
        <v>#N/A</v>
      </c>
    </row>
    <row r="41" spans="1:14" ht="23.1" customHeight="1" x14ac:dyDescent="0.25">
      <c r="A41" s="99" t="s">
        <v>839</v>
      </c>
      <c r="B41" s="99" t="s">
        <v>840</v>
      </c>
      <c r="C41" s="35" t="s">
        <v>565</v>
      </c>
      <c r="D41" s="98">
        <v>2</v>
      </c>
      <c r="E41" s="64" t="s">
        <v>38</v>
      </c>
      <c r="F41" s="100"/>
      <c r="G41" s="101" t="s">
        <v>596</v>
      </c>
      <c r="H41" s="25" t="s">
        <v>843</v>
      </c>
      <c r="I41" s="64"/>
      <c r="J41" s="64"/>
      <c r="K41" s="98"/>
      <c r="L41" s="64"/>
      <c r="M41" s="31" t="s">
        <v>636</v>
      </c>
      <c r="N41" s="64" t="s">
        <v>846</v>
      </c>
    </row>
    <row r="42" spans="1:14" ht="23.1" customHeight="1" x14ac:dyDescent="0.25">
      <c r="A42" s="99" t="s">
        <v>841</v>
      </c>
      <c r="B42" s="99" t="s">
        <v>842</v>
      </c>
      <c r="C42" s="35" t="s">
        <v>565</v>
      </c>
      <c r="D42" s="98">
        <v>2</v>
      </c>
      <c r="E42" s="64" t="s">
        <v>38</v>
      </c>
      <c r="F42" s="100"/>
      <c r="G42" s="101" t="s">
        <v>596</v>
      </c>
      <c r="H42" s="25" t="s">
        <v>843</v>
      </c>
      <c r="I42" s="64"/>
      <c r="J42" s="64"/>
      <c r="K42" s="98"/>
      <c r="L42" s="64"/>
      <c r="M42" s="31" t="s">
        <v>636</v>
      </c>
      <c r="N42" s="64" t="s">
        <v>846</v>
      </c>
    </row>
    <row r="43" spans="1:14" s="111" customFormat="1" x14ac:dyDescent="0.25">
      <c r="A43" s="106" t="s">
        <v>680</v>
      </c>
      <c r="B43" s="106" t="s">
        <v>747</v>
      </c>
      <c r="C43" s="107" t="s">
        <v>565</v>
      </c>
      <c r="D43" s="108">
        <v>2670</v>
      </c>
      <c r="E43" s="109" t="s">
        <v>818</v>
      </c>
      <c r="F43" s="110"/>
      <c r="G43" s="109" t="s">
        <v>596</v>
      </c>
      <c r="H43" s="107" t="s">
        <v>844</v>
      </c>
      <c r="I43" s="109"/>
      <c r="J43" s="109"/>
      <c r="K43" s="108"/>
      <c r="L43" s="109"/>
      <c r="M43" s="109" t="s">
        <v>636</v>
      </c>
      <c r="N43" s="109" t="s">
        <v>846</v>
      </c>
    </row>
    <row r="44" spans="1:14" s="111" customFormat="1" x14ac:dyDescent="0.25">
      <c r="A44" s="106" t="s">
        <v>681</v>
      </c>
      <c r="B44" s="106" t="s">
        <v>748</v>
      </c>
      <c r="C44" s="107" t="s">
        <v>565</v>
      </c>
      <c r="D44" s="108">
        <v>1610</v>
      </c>
      <c r="E44" s="109" t="s">
        <v>818</v>
      </c>
      <c r="F44" s="110"/>
      <c r="G44" s="109" t="s">
        <v>596</v>
      </c>
      <c r="H44" s="107" t="s">
        <v>844</v>
      </c>
      <c r="I44" s="109"/>
      <c r="J44" s="109"/>
      <c r="K44" s="108"/>
      <c r="L44" s="109"/>
      <c r="M44" s="109" t="s">
        <v>636</v>
      </c>
      <c r="N44" s="109" t="s">
        <v>846</v>
      </c>
    </row>
    <row r="45" spans="1:14" s="111" customFormat="1" x14ac:dyDescent="0.25">
      <c r="A45" s="106" t="s">
        <v>682</v>
      </c>
      <c r="B45" s="106" t="s">
        <v>749</v>
      </c>
      <c r="C45" s="107" t="s">
        <v>565</v>
      </c>
      <c r="D45" s="108">
        <v>35</v>
      </c>
      <c r="E45" s="109" t="s">
        <v>818</v>
      </c>
      <c r="F45" s="110"/>
      <c r="G45" s="109" t="s">
        <v>596</v>
      </c>
      <c r="H45" s="107" t="s">
        <v>844</v>
      </c>
      <c r="I45" s="109"/>
      <c r="J45" s="109"/>
      <c r="K45" s="108"/>
      <c r="L45" s="109"/>
      <c r="M45" s="109" t="s">
        <v>636</v>
      </c>
      <c r="N45" s="109" t="s">
        <v>846</v>
      </c>
    </row>
    <row r="46" spans="1:14" s="111" customFormat="1" x14ac:dyDescent="0.25">
      <c r="A46" s="106" t="s">
        <v>683</v>
      </c>
      <c r="B46" s="106" t="s">
        <v>750</v>
      </c>
      <c r="C46" s="107" t="s">
        <v>565</v>
      </c>
      <c r="D46" s="108">
        <v>20</v>
      </c>
      <c r="E46" s="109" t="s">
        <v>818</v>
      </c>
      <c r="F46" s="110"/>
      <c r="G46" s="109" t="s">
        <v>596</v>
      </c>
      <c r="H46" s="107" t="s">
        <v>844</v>
      </c>
      <c r="I46" s="109"/>
      <c r="J46" s="109"/>
      <c r="K46" s="108"/>
      <c r="L46" s="109"/>
      <c r="M46" s="109" t="s">
        <v>636</v>
      </c>
      <c r="N46" s="109" t="s">
        <v>846</v>
      </c>
    </row>
    <row r="47" spans="1:14" s="111" customFormat="1" x14ac:dyDescent="0.25">
      <c r="A47" s="106" t="s">
        <v>684</v>
      </c>
      <c r="B47" s="106" t="s">
        <v>751</v>
      </c>
      <c r="C47" s="107" t="s">
        <v>565</v>
      </c>
      <c r="D47" s="108">
        <v>70</v>
      </c>
      <c r="E47" s="109" t="s">
        <v>818</v>
      </c>
      <c r="F47" s="110"/>
      <c r="G47" s="109" t="s">
        <v>596</v>
      </c>
      <c r="H47" s="107" t="s">
        <v>844</v>
      </c>
      <c r="I47" s="109"/>
      <c r="J47" s="109"/>
      <c r="K47" s="108"/>
      <c r="L47" s="109"/>
      <c r="M47" s="109" t="s">
        <v>636</v>
      </c>
      <c r="N47" s="109" t="s">
        <v>846</v>
      </c>
    </row>
    <row r="48" spans="1:14" s="111" customFormat="1" x14ac:dyDescent="0.25">
      <c r="A48" s="106" t="s">
        <v>685</v>
      </c>
      <c r="B48" s="106" t="s">
        <v>752</v>
      </c>
      <c r="C48" s="107" t="s">
        <v>565</v>
      </c>
      <c r="D48" s="108">
        <v>200</v>
      </c>
      <c r="E48" s="109" t="s">
        <v>818</v>
      </c>
      <c r="F48" s="110"/>
      <c r="G48" s="109" t="s">
        <v>596</v>
      </c>
      <c r="H48" s="107" t="s">
        <v>844</v>
      </c>
      <c r="I48" s="109"/>
      <c r="J48" s="109"/>
      <c r="K48" s="108"/>
      <c r="L48" s="109"/>
      <c r="M48" s="109" t="s">
        <v>636</v>
      </c>
      <c r="N48" s="109" t="s">
        <v>846</v>
      </c>
    </row>
    <row r="49" spans="1:14" s="117" customFormat="1" x14ac:dyDescent="0.25">
      <c r="A49" s="112" t="s">
        <v>686</v>
      </c>
      <c r="B49" s="112" t="s">
        <v>753</v>
      </c>
      <c r="C49" s="113" t="s">
        <v>565</v>
      </c>
      <c r="D49" s="114">
        <v>210</v>
      </c>
      <c r="E49" s="115" t="s">
        <v>818</v>
      </c>
      <c r="F49" s="116">
        <v>156</v>
      </c>
      <c r="G49" s="115" t="s">
        <v>596</v>
      </c>
      <c r="H49" s="113" t="s">
        <v>844</v>
      </c>
      <c r="I49" s="115" t="s">
        <v>612</v>
      </c>
      <c r="J49" s="115"/>
      <c r="K49" s="114"/>
      <c r="L49" s="115"/>
      <c r="M49" s="115" t="s">
        <v>636</v>
      </c>
      <c r="N49" s="115" t="s">
        <v>846</v>
      </c>
    </row>
    <row r="50" spans="1:14" s="117" customFormat="1" x14ac:dyDescent="0.25">
      <c r="A50" s="112" t="s">
        <v>687</v>
      </c>
      <c r="B50" s="112" t="s">
        <v>754</v>
      </c>
      <c r="C50" s="113" t="s">
        <v>565</v>
      </c>
      <c r="D50" s="114">
        <v>30</v>
      </c>
      <c r="E50" s="115" t="s">
        <v>818</v>
      </c>
      <c r="F50" s="116">
        <v>60</v>
      </c>
      <c r="G50" s="115" t="s">
        <v>596</v>
      </c>
      <c r="H50" s="113" t="s">
        <v>844</v>
      </c>
      <c r="I50" s="115" t="s">
        <v>612</v>
      </c>
      <c r="J50" s="115"/>
      <c r="K50" s="114"/>
      <c r="L50" s="115"/>
      <c r="M50" s="115" t="s">
        <v>636</v>
      </c>
      <c r="N50" s="115" t="s">
        <v>846</v>
      </c>
    </row>
    <row r="51" spans="1:14" s="111" customFormat="1" x14ac:dyDescent="0.25">
      <c r="A51" s="106" t="s">
        <v>688</v>
      </c>
      <c r="B51" s="106" t="s">
        <v>755</v>
      </c>
      <c r="C51" s="107" t="s">
        <v>565</v>
      </c>
      <c r="D51" s="108">
        <v>55</v>
      </c>
      <c r="E51" s="109" t="s">
        <v>818</v>
      </c>
      <c r="F51" s="110"/>
      <c r="G51" s="109" t="s">
        <v>596</v>
      </c>
      <c r="H51" s="107" t="s">
        <v>844</v>
      </c>
      <c r="I51" s="109"/>
      <c r="J51" s="109"/>
      <c r="K51" s="108"/>
      <c r="L51" s="109"/>
      <c r="M51" s="109" t="s">
        <v>636</v>
      </c>
      <c r="N51" s="109" t="s">
        <v>846</v>
      </c>
    </row>
    <row r="52" spans="1:14" s="111" customFormat="1" x14ac:dyDescent="0.25">
      <c r="A52" s="106" t="s">
        <v>689</v>
      </c>
      <c r="B52" s="106" t="s">
        <v>756</v>
      </c>
      <c r="C52" s="107" t="s">
        <v>565</v>
      </c>
      <c r="D52" s="108">
        <v>345</v>
      </c>
      <c r="E52" s="109" t="s">
        <v>818</v>
      </c>
      <c r="F52" s="110"/>
      <c r="G52" s="109" t="s">
        <v>596</v>
      </c>
      <c r="H52" s="107" t="s">
        <v>844</v>
      </c>
      <c r="I52" s="109"/>
      <c r="J52" s="109"/>
      <c r="K52" s="108"/>
      <c r="L52" s="109"/>
      <c r="M52" s="109" t="s">
        <v>636</v>
      </c>
      <c r="N52" s="109" t="s">
        <v>846</v>
      </c>
    </row>
    <row r="53" spans="1:14" s="117" customFormat="1" x14ac:dyDescent="0.25">
      <c r="A53" s="112" t="s">
        <v>690</v>
      </c>
      <c r="B53" s="112" t="s">
        <v>757</v>
      </c>
      <c r="C53" s="113" t="s">
        <v>565</v>
      </c>
      <c r="D53" s="114">
        <v>140</v>
      </c>
      <c r="E53" s="115" t="s">
        <v>818</v>
      </c>
      <c r="F53" s="116">
        <v>27</v>
      </c>
      <c r="G53" s="115" t="s">
        <v>596</v>
      </c>
      <c r="H53" s="113" t="s">
        <v>844</v>
      </c>
      <c r="I53" s="115"/>
      <c r="J53" s="115"/>
      <c r="K53" s="114"/>
      <c r="L53" s="115"/>
      <c r="M53" s="115" t="s">
        <v>636</v>
      </c>
      <c r="N53" s="115" t="s">
        <v>846</v>
      </c>
    </row>
    <row r="54" spans="1:14" s="111" customFormat="1" x14ac:dyDescent="0.25">
      <c r="A54" s="106" t="s">
        <v>691</v>
      </c>
      <c r="B54" s="106" t="s">
        <v>758</v>
      </c>
      <c r="C54" s="107" t="s">
        <v>565</v>
      </c>
      <c r="D54" s="108">
        <v>330</v>
      </c>
      <c r="E54" s="109" t="s">
        <v>818</v>
      </c>
      <c r="F54" s="110"/>
      <c r="G54" s="109" t="s">
        <v>596</v>
      </c>
      <c r="H54" s="107" t="s">
        <v>844</v>
      </c>
      <c r="I54" s="109"/>
      <c r="J54" s="109"/>
      <c r="K54" s="108"/>
      <c r="L54" s="109"/>
      <c r="M54" s="109" t="s">
        <v>636</v>
      </c>
      <c r="N54" s="109" t="s">
        <v>846</v>
      </c>
    </row>
    <row r="55" spans="1:14" s="111" customFormat="1" x14ac:dyDescent="0.25">
      <c r="A55" s="106" t="s">
        <v>692</v>
      </c>
      <c r="B55" s="106" t="s">
        <v>759</v>
      </c>
      <c r="C55" s="107" t="s">
        <v>565</v>
      </c>
      <c r="D55" s="108">
        <v>310</v>
      </c>
      <c r="E55" s="109" t="s">
        <v>818</v>
      </c>
      <c r="F55" s="110"/>
      <c r="G55" s="109" t="s">
        <v>596</v>
      </c>
      <c r="H55" s="107" t="s">
        <v>844</v>
      </c>
      <c r="I55" s="109"/>
      <c r="J55" s="109"/>
      <c r="K55" s="108"/>
      <c r="L55" s="109"/>
      <c r="M55" s="109" t="s">
        <v>636</v>
      </c>
      <c r="N55" s="109" t="s">
        <v>846</v>
      </c>
    </row>
    <row r="56" spans="1:14" s="111" customFormat="1" x14ac:dyDescent="0.25">
      <c r="A56" s="106" t="s">
        <v>693</v>
      </c>
      <c r="B56" s="106" t="s">
        <v>760</v>
      </c>
      <c r="C56" s="107" t="s">
        <v>565</v>
      </c>
      <c r="D56" s="108">
        <v>1200</v>
      </c>
      <c r="E56" s="109" t="s">
        <v>818</v>
      </c>
      <c r="F56" s="110"/>
      <c r="G56" s="109" t="s">
        <v>596</v>
      </c>
      <c r="H56" s="107" t="s">
        <v>844</v>
      </c>
      <c r="I56" s="109"/>
      <c r="J56" s="109"/>
      <c r="K56" s="108"/>
      <c r="L56" s="109"/>
      <c r="M56" s="109" t="s">
        <v>636</v>
      </c>
      <c r="N56" s="109" t="s">
        <v>846</v>
      </c>
    </row>
    <row r="57" spans="1:14" s="111" customFormat="1" x14ac:dyDescent="0.25">
      <c r="A57" s="106" t="s">
        <v>694</v>
      </c>
      <c r="B57" s="106" t="s">
        <v>761</v>
      </c>
      <c r="C57" s="107" t="s">
        <v>565</v>
      </c>
      <c r="D57" s="108">
        <v>345</v>
      </c>
      <c r="E57" s="109" t="s">
        <v>818</v>
      </c>
      <c r="F57" s="110"/>
      <c r="G57" s="109" t="s">
        <v>596</v>
      </c>
      <c r="H57" s="107" t="s">
        <v>844</v>
      </c>
      <c r="I57" s="109"/>
      <c r="J57" s="109"/>
      <c r="K57" s="108"/>
      <c r="L57" s="109"/>
      <c r="M57" s="109" t="s">
        <v>636</v>
      </c>
      <c r="N57" s="109" t="s">
        <v>846</v>
      </c>
    </row>
    <row r="58" spans="1:14" s="111" customFormat="1" x14ac:dyDescent="0.25">
      <c r="A58" s="106" t="s">
        <v>695</v>
      </c>
      <c r="B58" s="106" t="s">
        <v>762</v>
      </c>
      <c r="C58" s="107" t="s">
        <v>565</v>
      </c>
      <c r="D58" s="108">
        <v>580</v>
      </c>
      <c r="E58" s="109" t="s">
        <v>818</v>
      </c>
      <c r="F58" s="110"/>
      <c r="G58" s="109" t="s">
        <v>596</v>
      </c>
      <c r="H58" s="107" t="s">
        <v>844</v>
      </c>
      <c r="I58" s="109"/>
      <c r="J58" s="109"/>
      <c r="K58" s="108"/>
      <c r="L58" s="109"/>
      <c r="M58" s="109" t="s">
        <v>636</v>
      </c>
      <c r="N58" s="109" t="s">
        <v>846</v>
      </c>
    </row>
    <row r="59" spans="1:14" s="111" customFormat="1" x14ac:dyDescent="0.25">
      <c r="A59" s="106" t="s">
        <v>696</v>
      </c>
      <c r="B59" s="106" t="s">
        <v>763</v>
      </c>
      <c r="C59" s="107" t="s">
        <v>565</v>
      </c>
      <c r="D59" s="108">
        <v>180</v>
      </c>
      <c r="E59" s="109" t="s">
        <v>818</v>
      </c>
      <c r="F59" s="110"/>
      <c r="G59" s="109" t="s">
        <v>596</v>
      </c>
      <c r="H59" s="107" t="s">
        <v>844</v>
      </c>
      <c r="I59" s="109"/>
      <c r="J59" s="109"/>
      <c r="K59" s="108"/>
      <c r="L59" s="109"/>
      <c r="M59" s="109" t="s">
        <v>636</v>
      </c>
      <c r="N59" s="109" t="s">
        <v>846</v>
      </c>
    </row>
    <row r="60" spans="1:14" s="111" customFormat="1" x14ac:dyDescent="0.25">
      <c r="A60" s="106" t="s">
        <v>697</v>
      </c>
      <c r="B60" s="106" t="s">
        <v>764</v>
      </c>
      <c r="C60" s="107" t="s">
        <v>565</v>
      </c>
      <c r="D60" s="108">
        <v>300</v>
      </c>
      <c r="E60" s="109" t="s">
        <v>818</v>
      </c>
      <c r="F60" s="110"/>
      <c r="G60" s="109" t="s">
        <v>596</v>
      </c>
      <c r="H60" s="107" t="s">
        <v>844</v>
      </c>
      <c r="I60" s="109"/>
      <c r="J60" s="109"/>
      <c r="K60" s="108"/>
      <c r="L60" s="109"/>
      <c r="M60" s="109" t="s">
        <v>636</v>
      </c>
      <c r="N60" s="109" t="s">
        <v>846</v>
      </c>
    </row>
    <row r="61" spans="1:14" s="111" customFormat="1" x14ac:dyDescent="0.25">
      <c r="A61" s="106" t="s">
        <v>698</v>
      </c>
      <c r="B61" s="106" t="s">
        <v>765</v>
      </c>
      <c r="C61" s="107" t="s">
        <v>565</v>
      </c>
      <c r="D61" s="108">
        <v>55</v>
      </c>
      <c r="E61" s="109" t="s">
        <v>818</v>
      </c>
      <c r="F61" s="110"/>
      <c r="G61" s="109" t="s">
        <v>596</v>
      </c>
      <c r="H61" s="107" t="s">
        <v>844</v>
      </c>
      <c r="I61" s="109"/>
      <c r="J61" s="109"/>
      <c r="K61" s="108"/>
      <c r="L61" s="109"/>
      <c r="M61" s="109" t="s">
        <v>636</v>
      </c>
      <c r="N61" s="109" t="s">
        <v>846</v>
      </c>
    </row>
    <row r="62" spans="1:14" s="111" customFormat="1" x14ac:dyDescent="0.25">
      <c r="A62" s="106" t="s">
        <v>699</v>
      </c>
      <c r="B62" s="106" t="s">
        <v>766</v>
      </c>
      <c r="C62" s="107" t="s">
        <v>565</v>
      </c>
      <c r="D62" s="108">
        <v>60</v>
      </c>
      <c r="E62" s="109" t="s">
        <v>818</v>
      </c>
      <c r="F62" s="110"/>
      <c r="G62" s="109" t="s">
        <v>596</v>
      </c>
      <c r="H62" s="107" t="s">
        <v>844</v>
      </c>
      <c r="I62" s="109"/>
      <c r="J62" s="109"/>
      <c r="K62" s="108"/>
      <c r="L62" s="109"/>
      <c r="M62" s="109" t="s">
        <v>636</v>
      </c>
      <c r="N62" s="109" t="s">
        <v>846</v>
      </c>
    </row>
    <row r="63" spans="1:14" s="111" customFormat="1" x14ac:dyDescent="0.25">
      <c r="A63" s="106" t="s">
        <v>700</v>
      </c>
      <c r="B63" s="106" t="s">
        <v>767</v>
      </c>
      <c r="C63" s="107" t="s">
        <v>565</v>
      </c>
      <c r="D63" s="108">
        <v>500</v>
      </c>
      <c r="E63" s="109" t="s">
        <v>818</v>
      </c>
      <c r="F63" s="110"/>
      <c r="G63" s="109" t="s">
        <v>596</v>
      </c>
      <c r="H63" s="107" t="s">
        <v>844</v>
      </c>
      <c r="I63" s="109"/>
      <c r="J63" s="109"/>
      <c r="K63" s="108"/>
      <c r="L63" s="109"/>
      <c r="M63" s="109" t="s">
        <v>636</v>
      </c>
      <c r="N63" s="109" t="s">
        <v>846</v>
      </c>
    </row>
    <row r="64" spans="1:14" s="111" customFormat="1" x14ac:dyDescent="0.25">
      <c r="A64" s="106" t="s">
        <v>701</v>
      </c>
      <c r="B64" s="106" t="s">
        <v>768</v>
      </c>
      <c r="C64" s="107" t="s">
        <v>565</v>
      </c>
      <c r="D64" s="108">
        <v>1015</v>
      </c>
      <c r="E64" s="109" t="s">
        <v>818</v>
      </c>
      <c r="F64" s="110"/>
      <c r="G64" s="109" t="s">
        <v>596</v>
      </c>
      <c r="H64" s="107" t="s">
        <v>844</v>
      </c>
      <c r="I64" s="109"/>
      <c r="J64" s="109"/>
      <c r="K64" s="108"/>
      <c r="L64" s="109"/>
      <c r="M64" s="109" t="s">
        <v>636</v>
      </c>
      <c r="N64" s="109" t="s">
        <v>846</v>
      </c>
    </row>
    <row r="65" spans="1:14" s="111" customFormat="1" x14ac:dyDescent="0.25">
      <c r="A65" s="106" t="s">
        <v>702</v>
      </c>
      <c r="B65" s="106" t="s">
        <v>769</v>
      </c>
      <c r="C65" s="107" t="s">
        <v>565</v>
      </c>
      <c r="D65" s="108">
        <v>60</v>
      </c>
      <c r="E65" s="109" t="s">
        <v>818</v>
      </c>
      <c r="F65" s="110"/>
      <c r="G65" s="109" t="s">
        <v>596</v>
      </c>
      <c r="H65" s="107" t="s">
        <v>844</v>
      </c>
      <c r="I65" s="109"/>
      <c r="J65" s="109"/>
      <c r="K65" s="108"/>
      <c r="L65" s="109"/>
      <c r="M65" s="109" t="s">
        <v>636</v>
      </c>
      <c r="N65" s="109" t="s">
        <v>846</v>
      </c>
    </row>
    <row r="66" spans="1:14" s="111" customFormat="1" x14ac:dyDescent="0.25">
      <c r="A66" s="106" t="s">
        <v>703</v>
      </c>
      <c r="B66" s="106" t="s">
        <v>770</v>
      </c>
      <c r="C66" s="107" t="s">
        <v>565</v>
      </c>
      <c r="D66" s="108">
        <v>15</v>
      </c>
      <c r="E66" s="109" t="s">
        <v>818</v>
      </c>
      <c r="F66" s="110"/>
      <c r="G66" s="109" t="s">
        <v>596</v>
      </c>
      <c r="H66" s="107" t="s">
        <v>844</v>
      </c>
      <c r="I66" s="109"/>
      <c r="J66" s="109"/>
      <c r="K66" s="108"/>
      <c r="L66" s="109"/>
      <c r="M66" s="109" t="s">
        <v>636</v>
      </c>
      <c r="N66" s="109" t="s">
        <v>846</v>
      </c>
    </row>
    <row r="67" spans="1:14" s="111" customFormat="1" x14ac:dyDescent="0.25">
      <c r="A67" s="106" t="s">
        <v>704</v>
      </c>
      <c r="B67" s="106" t="s">
        <v>771</v>
      </c>
      <c r="C67" s="107" t="s">
        <v>565</v>
      </c>
      <c r="D67" s="108">
        <v>30</v>
      </c>
      <c r="E67" s="109" t="s">
        <v>818</v>
      </c>
      <c r="F67" s="110"/>
      <c r="G67" s="109" t="s">
        <v>596</v>
      </c>
      <c r="H67" s="107" t="s">
        <v>844</v>
      </c>
      <c r="I67" s="109"/>
      <c r="J67" s="109"/>
      <c r="K67" s="108"/>
      <c r="L67" s="109"/>
      <c r="M67" s="109" t="s">
        <v>636</v>
      </c>
      <c r="N67" s="109" t="s">
        <v>846</v>
      </c>
    </row>
    <row r="68" spans="1:14" s="111" customFormat="1" x14ac:dyDescent="0.25">
      <c r="A68" s="106" t="s">
        <v>705</v>
      </c>
      <c r="B68" s="106" t="s">
        <v>772</v>
      </c>
      <c r="C68" s="107" t="s">
        <v>565</v>
      </c>
      <c r="D68" s="108">
        <v>40</v>
      </c>
      <c r="E68" s="109" t="s">
        <v>818</v>
      </c>
      <c r="F68" s="110"/>
      <c r="G68" s="109" t="s">
        <v>596</v>
      </c>
      <c r="H68" s="107" t="s">
        <v>844</v>
      </c>
      <c r="I68" s="109"/>
      <c r="J68" s="109"/>
      <c r="K68" s="108"/>
      <c r="L68" s="109"/>
      <c r="M68" s="109" t="s">
        <v>636</v>
      </c>
      <c r="N68" s="109" t="s">
        <v>846</v>
      </c>
    </row>
    <row r="69" spans="1:14" s="111" customFormat="1" x14ac:dyDescent="0.25">
      <c r="A69" s="106" t="s">
        <v>706</v>
      </c>
      <c r="B69" s="106" t="s">
        <v>773</v>
      </c>
      <c r="C69" s="107" t="s">
        <v>565</v>
      </c>
      <c r="D69" s="108">
        <v>10</v>
      </c>
      <c r="E69" s="109" t="s">
        <v>818</v>
      </c>
      <c r="F69" s="110"/>
      <c r="G69" s="109" t="s">
        <v>596</v>
      </c>
      <c r="H69" s="107" t="s">
        <v>844</v>
      </c>
      <c r="I69" s="109"/>
      <c r="J69" s="109"/>
      <c r="K69" s="108"/>
      <c r="L69" s="109"/>
      <c r="M69" s="109" t="s">
        <v>636</v>
      </c>
      <c r="N69" s="109" t="s">
        <v>846</v>
      </c>
    </row>
    <row r="70" spans="1:14" s="111" customFormat="1" x14ac:dyDescent="0.25">
      <c r="A70" s="106" t="s">
        <v>707</v>
      </c>
      <c r="B70" s="106" t="s">
        <v>774</v>
      </c>
      <c r="C70" s="107" t="s">
        <v>565</v>
      </c>
      <c r="D70" s="108">
        <v>100</v>
      </c>
      <c r="E70" s="109" t="s">
        <v>818</v>
      </c>
      <c r="F70" s="110"/>
      <c r="G70" s="109" t="s">
        <v>596</v>
      </c>
      <c r="H70" s="107" t="s">
        <v>844</v>
      </c>
      <c r="I70" s="109"/>
      <c r="J70" s="109"/>
      <c r="K70" s="108"/>
      <c r="L70" s="109"/>
      <c r="M70" s="109" t="s">
        <v>636</v>
      </c>
      <c r="N70" s="109" t="s">
        <v>846</v>
      </c>
    </row>
    <row r="71" spans="1:14" s="111" customFormat="1" x14ac:dyDescent="0.25">
      <c r="A71" s="106" t="s">
        <v>708</v>
      </c>
      <c r="B71" s="106" t="s">
        <v>775</v>
      </c>
      <c r="C71" s="107" t="s">
        <v>565</v>
      </c>
      <c r="D71" s="108">
        <v>715</v>
      </c>
      <c r="E71" s="109" t="s">
        <v>818</v>
      </c>
      <c r="F71" s="110"/>
      <c r="G71" s="109" t="s">
        <v>596</v>
      </c>
      <c r="H71" s="107" t="s">
        <v>844</v>
      </c>
      <c r="I71" s="109"/>
      <c r="J71" s="109"/>
      <c r="K71" s="108"/>
      <c r="L71" s="109"/>
      <c r="M71" s="109" t="s">
        <v>636</v>
      </c>
      <c r="N71" s="109" t="s">
        <v>846</v>
      </c>
    </row>
    <row r="72" spans="1:14" s="111" customFormat="1" x14ac:dyDescent="0.25">
      <c r="A72" s="106" t="s">
        <v>709</v>
      </c>
      <c r="B72" s="106" t="s">
        <v>776</v>
      </c>
      <c r="C72" s="107" t="s">
        <v>565</v>
      </c>
      <c r="D72" s="108">
        <v>60</v>
      </c>
      <c r="E72" s="109" t="s">
        <v>818</v>
      </c>
      <c r="F72" s="110"/>
      <c r="G72" s="109" t="s">
        <v>596</v>
      </c>
      <c r="H72" s="107" t="s">
        <v>844</v>
      </c>
      <c r="I72" s="109"/>
      <c r="J72" s="109"/>
      <c r="K72" s="108"/>
      <c r="L72" s="109"/>
      <c r="M72" s="109" t="s">
        <v>636</v>
      </c>
      <c r="N72" s="109" t="s">
        <v>846</v>
      </c>
    </row>
    <row r="73" spans="1:14" s="111" customFormat="1" x14ac:dyDescent="0.25">
      <c r="A73" s="106" t="s">
        <v>710</v>
      </c>
      <c r="B73" s="106" t="s">
        <v>777</v>
      </c>
      <c r="C73" s="107" t="s">
        <v>565</v>
      </c>
      <c r="D73" s="108">
        <v>30</v>
      </c>
      <c r="E73" s="109" t="s">
        <v>818</v>
      </c>
      <c r="F73" s="110"/>
      <c r="G73" s="109" t="s">
        <v>596</v>
      </c>
      <c r="H73" s="107" t="s">
        <v>844</v>
      </c>
      <c r="I73" s="109"/>
      <c r="J73" s="109"/>
      <c r="K73" s="108"/>
      <c r="L73" s="109"/>
      <c r="M73" s="109" t="s">
        <v>636</v>
      </c>
      <c r="N73" s="109" t="s">
        <v>846</v>
      </c>
    </row>
    <row r="74" spans="1:14" s="111" customFormat="1" x14ac:dyDescent="0.25">
      <c r="A74" s="106" t="s">
        <v>711</v>
      </c>
      <c r="B74" s="106" t="s">
        <v>778</v>
      </c>
      <c r="C74" s="107" t="s">
        <v>565</v>
      </c>
      <c r="D74" s="108">
        <v>120</v>
      </c>
      <c r="E74" s="109" t="s">
        <v>818</v>
      </c>
      <c r="F74" s="110"/>
      <c r="G74" s="109" t="s">
        <v>596</v>
      </c>
      <c r="H74" s="107" t="s">
        <v>844</v>
      </c>
      <c r="I74" s="109"/>
      <c r="J74" s="109"/>
      <c r="K74" s="108"/>
      <c r="L74" s="109"/>
      <c r="M74" s="109" t="s">
        <v>636</v>
      </c>
      <c r="N74" s="109" t="s">
        <v>846</v>
      </c>
    </row>
    <row r="75" spans="1:14" s="111" customFormat="1" x14ac:dyDescent="0.25">
      <c r="A75" s="106" t="s">
        <v>712</v>
      </c>
      <c r="B75" s="106" t="s">
        <v>779</v>
      </c>
      <c r="C75" s="107" t="s">
        <v>565</v>
      </c>
      <c r="D75" s="108">
        <v>130</v>
      </c>
      <c r="E75" s="109" t="s">
        <v>818</v>
      </c>
      <c r="F75" s="110"/>
      <c r="G75" s="109" t="s">
        <v>596</v>
      </c>
      <c r="H75" s="107" t="s">
        <v>844</v>
      </c>
      <c r="I75" s="109"/>
      <c r="J75" s="109"/>
      <c r="K75" s="108"/>
      <c r="L75" s="109"/>
      <c r="M75" s="109" t="s">
        <v>636</v>
      </c>
      <c r="N75" s="109" t="s">
        <v>846</v>
      </c>
    </row>
    <row r="76" spans="1:14" s="111" customFormat="1" x14ac:dyDescent="0.25">
      <c r="A76" s="106" t="s">
        <v>713</v>
      </c>
      <c r="B76" s="106" t="s">
        <v>780</v>
      </c>
      <c r="C76" s="107" t="s">
        <v>565</v>
      </c>
      <c r="D76" s="108">
        <v>1005</v>
      </c>
      <c r="E76" s="109" t="s">
        <v>818</v>
      </c>
      <c r="F76" s="110"/>
      <c r="G76" s="109" t="s">
        <v>596</v>
      </c>
      <c r="H76" s="107" t="s">
        <v>844</v>
      </c>
      <c r="I76" s="109"/>
      <c r="J76" s="109"/>
      <c r="K76" s="108"/>
      <c r="L76" s="109"/>
      <c r="M76" s="109" t="s">
        <v>636</v>
      </c>
      <c r="N76" s="109" t="s">
        <v>846</v>
      </c>
    </row>
    <row r="77" spans="1:14" s="111" customFormat="1" x14ac:dyDescent="0.25">
      <c r="A77" s="106" t="s">
        <v>714</v>
      </c>
      <c r="B77" s="106" t="s">
        <v>781</v>
      </c>
      <c r="C77" s="107" t="s">
        <v>565</v>
      </c>
      <c r="D77" s="108">
        <v>1565</v>
      </c>
      <c r="E77" s="109" t="s">
        <v>818</v>
      </c>
      <c r="F77" s="110"/>
      <c r="G77" s="109" t="s">
        <v>596</v>
      </c>
      <c r="H77" s="107" t="s">
        <v>844</v>
      </c>
      <c r="I77" s="109"/>
      <c r="J77" s="109"/>
      <c r="K77" s="108"/>
      <c r="L77" s="109"/>
      <c r="M77" s="109" t="s">
        <v>636</v>
      </c>
      <c r="N77" s="109" t="s">
        <v>846</v>
      </c>
    </row>
    <row r="78" spans="1:14" s="111" customFormat="1" x14ac:dyDescent="0.25">
      <c r="A78" s="106" t="s">
        <v>715</v>
      </c>
      <c r="B78" s="106" t="s">
        <v>782</v>
      </c>
      <c r="C78" s="107" t="s">
        <v>565</v>
      </c>
      <c r="D78" s="108">
        <v>1150</v>
      </c>
      <c r="E78" s="109" t="s">
        <v>818</v>
      </c>
      <c r="F78" s="110"/>
      <c r="G78" s="109" t="s">
        <v>596</v>
      </c>
      <c r="H78" s="107" t="s">
        <v>844</v>
      </c>
      <c r="I78" s="109"/>
      <c r="J78" s="109"/>
      <c r="K78" s="108"/>
      <c r="L78" s="109"/>
      <c r="M78" s="109" t="s">
        <v>636</v>
      </c>
      <c r="N78" s="109" t="s">
        <v>846</v>
      </c>
    </row>
    <row r="79" spans="1:14" s="111" customFormat="1" x14ac:dyDescent="0.25">
      <c r="A79" s="106" t="s">
        <v>716</v>
      </c>
      <c r="B79" s="106" t="s">
        <v>783</v>
      </c>
      <c r="C79" s="107" t="s">
        <v>565</v>
      </c>
      <c r="D79" s="108">
        <v>310</v>
      </c>
      <c r="E79" s="109" t="s">
        <v>818</v>
      </c>
      <c r="F79" s="110"/>
      <c r="G79" s="109" t="s">
        <v>596</v>
      </c>
      <c r="H79" s="107" t="s">
        <v>844</v>
      </c>
      <c r="I79" s="109"/>
      <c r="J79" s="109"/>
      <c r="K79" s="108"/>
      <c r="L79" s="109"/>
      <c r="M79" s="109" t="s">
        <v>636</v>
      </c>
      <c r="N79" s="109" t="s">
        <v>846</v>
      </c>
    </row>
    <row r="80" spans="1:14" s="111" customFormat="1" x14ac:dyDescent="0.25">
      <c r="A80" s="106" t="s">
        <v>717</v>
      </c>
      <c r="B80" s="106" t="s">
        <v>784</v>
      </c>
      <c r="C80" s="107" t="s">
        <v>565</v>
      </c>
      <c r="D80" s="108">
        <v>195</v>
      </c>
      <c r="E80" s="109" t="s">
        <v>818</v>
      </c>
      <c r="F80" s="110"/>
      <c r="G80" s="109" t="s">
        <v>596</v>
      </c>
      <c r="H80" s="107" t="s">
        <v>844</v>
      </c>
      <c r="I80" s="109"/>
      <c r="J80" s="109"/>
      <c r="K80" s="108"/>
      <c r="L80" s="109"/>
      <c r="M80" s="109" t="s">
        <v>636</v>
      </c>
      <c r="N80" s="109" t="s">
        <v>846</v>
      </c>
    </row>
    <row r="81" spans="1:14" s="111" customFormat="1" x14ac:dyDescent="0.25">
      <c r="A81" s="106" t="s">
        <v>718</v>
      </c>
      <c r="B81" s="106" t="s">
        <v>785</v>
      </c>
      <c r="C81" s="107" t="s">
        <v>565</v>
      </c>
      <c r="D81" s="108">
        <v>585</v>
      </c>
      <c r="E81" s="109" t="s">
        <v>818</v>
      </c>
      <c r="F81" s="110"/>
      <c r="G81" s="109" t="s">
        <v>596</v>
      </c>
      <c r="H81" s="107" t="s">
        <v>844</v>
      </c>
      <c r="I81" s="109"/>
      <c r="J81" s="109"/>
      <c r="K81" s="108"/>
      <c r="L81" s="109"/>
      <c r="M81" s="109" t="s">
        <v>636</v>
      </c>
      <c r="N81" s="109" t="s">
        <v>846</v>
      </c>
    </row>
    <row r="82" spans="1:14" s="111" customFormat="1" x14ac:dyDescent="0.25">
      <c r="A82" s="106" t="s">
        <v>719</v>
      </c>
      <c r="B82" s="106" t="s">
        <v>786</v>
      </c>
      <c r="C82" s="107" t="s">
        <v>565</v>
      </c>
      <c r="D82" s="108">
        <v>65</v>
      </c>
      <c r="E82" s="109" t="s">
        <v>818</v>
      </c>
      <c r="F82" s="110"/>
      <c r="G82" s="109" t="s">
        <v>596</v>
      </c>
      <c r="H82" s="107" t="s">
        <v>844</v>
      </c>
      <c r="I82" s="109"/>
      <c r="J82" s="109"/>
      <c r="K82" s="108"/>
      <c r="L82" s="109"/>
      <c r="M82" s="109" t="s">
        <v>636</v>
      </c>
      <c r="N82" s="109" t="s">
        <v>846</v>
      </c>
    </row>
    <row r="83" spans="1:14" s="111" customFormat="1" x14ac:dyDescent="0.25">
      <c r="A83" s="106" t="s">
        <v>720</v>
      </c>
      <c r="B83" s="106" t="s">
        <v>787</v>
      </c>
      <c r="C83" s="107" t="s">
        <v>565</v>
      </c>
      <c r="D83" s="108">
        <v>25</v>
      </c>
      <c r="E83" s="109" t="s">
        <v>818</v>
      </c>
      <c r="F83" s="110"/>
      <c r="G83" s="109" t="s">
        <v>596</v>
      </c>
      <c r="H83" s="107" t="s">
        <v>844</v>
      </c>
      <c r="I83" s="109"/>
      <c r="J83" s="109"/>
      <c r="K83" s="108"/>
      <c r="L83" s="109"/>
      <c r="M83" s="109" t="s">
        <v>636</v>
      </c>
      <c r="N83" s="109" t="s">
        <v>846</v>
      </c>
    </row>
    <row r="84" spans="1:14" s="111" customFormat="1" x14ac:dyDescent="0.25">
      <c r="A84" s="106" t="s">
        <v>721</v>
      </c>
      <c r="B84" s="106" t="s">
        <v>788</v>
      </c>
      <c r="C84" s="107" t="s">
        <v>565</v>
      </c>
      <c r="D84" s="108">
        <v>40</v>
      </c>
      <c r="E84" s="109" t="s">
        <v>818</v>
      </c>
      <c r="F84" s="110"/>
      <c r="G84" s="109" t="s">
        <v>596</v>
      </c>
      <c r="H84" s="107" t="s">
        <v>844</v>
      </c>
      <c r="I84" s="109"/>
      <c r="J84" s="109"/>
      <c r="K84" s="108"/>
      <c r="L84" s="109"/>
      <c r="M84" s="109" t="s">
        <v>636</v>
      </c>
      <c r="N84" s="109" t="s">
        <v>846</v>
      </c>
    </row>
    <row r="85" spans="1:14" s="111" customFormat="1" x14ac:dyDescent="0.25">
      <c r="A85" s="106" t="s">
        <v>722</v>
      </c>
      <c r="B85" s="106" t="s">
        <v>789</v>
      </c>
      <c r="C85" s="107" t="s">
        <v>565</v>
      </c>
      <c r="D85" s="108">
        <v>1080</v>
      </c>
      <c r="E85" s="109" t="s">
        <v>818</v>
      </c>
      <c r="F85" s="110"/>
      <c r="G85" s="109" t="s">
        <v>596</v>
      </c>
      <c r="H85" s="107" t="s">
        <v>844</v>
      </c>
      <c r="I85" s="109"/>
      <c r="J85" s="109"/>
      <c r="K85" s="108"/>
      <c r="L85" s="109"/>
      <c r="M85" s="109" t="s">
        <v>636</v>
      </c>
      <c r="N85" s="109" t="s">
        <v>846</v>
      </c>
    </row>
    <row r="86" spans="1:14" s="111" customFormat="1" x14ac:dyDescent="0.25">
      <c r="A86" s="106" t="s">
        <v>723</v>
      </c>
      <c r="B86" s="106" t="s">
        <v>790</v>
      </c>
      <c r="C86" s="107" t="s">
        <v>565</v>
      </c>
      <c r="D86" s="108">
        <v>845</v>
      </c>
      <c r="E86" s="109" t="s">
        <v>818</v>
      </c>
      <c r="F86" s="110"/>
      <c r="G86" s="109" t="s">
        <v>596</v>
      </c>
      <c r="H86" s="107" t="s">
        <v>844</v>
      </c>
      <c r="I86" s="109"/>
      <c r="J86" s="109"/>
      <c r="K86" s="108"/>
      <c r="L86" s="109"/>
      <c r="M86" s="109" t="s">
        <v>636</v>
      </c>
      <c r="N86" s="109" t="s">
        <v>846</v>
      </c>
    </row>
    <row r="87" spans="1:14" s="111" customFormat="1" x14ac:dyDescent="0.25">
      <c r="A87" s="106" t="s">
        <v>724</v>
      </c>
      <c r="B87" s="106" t="s">
        <v>791</v>
      </c>
      <c r="C87" s="107" t="s">
        <v>565</v>
      </c>
      <c r="D87" s="108">
        <v>4515</v>
      </c>
      <c r="E87" s="109" t="s">
        <v>818</v>
      </c>
      <c r="F87" s="110"/>
      <c r="G87" s="109" t="s">
        <v>596</v>
      </c>
      <c r="H87" s="107" t="s">
        <v>844</v>
      </c>
      <c r="I87" s="109"/>
      <c r="J87" s="109"/>
      <c r="K87" s="108"/>
      <c r="L87" s="109"/>
      <c r="M87" s="109" t="s">
        <v>636</v>
      </c>
      <c r="N87" s="109" t="s">
        <v>846</v>
      </c>
    </row>
    <row r="88" spans="1:14" s="111" customFormat="1" x14ac:dyDescent="0.25">
      <c r="A88" s="106" t="s">
        <v>725</v>
      </c>
      <c r="B88" s="106" t="s">
        <v>792</v>
      </c>
      <c r="C88" s="107" t="s">
        <v>565</v>
      </c>
      <c r="D88" s="108">
        <v>1475</v>
      </c>
      <c r="E88" s="109" t="s">
        <v>818</v>
      </c>
      <c r="F88" s="110"/>
      <c r="G88" s="109" t="s">
        <v>596</v>
      </c>
      <c r="H88" s="107" t="s">
        <v>844</v>
      </c>
      <c r="I88" s="109"/>
      <c r="J88" s="109"/>
      <c r="K88" s="108"/>
      <c r="L88" s="109"/>
      <c r="M88" s="109" t="s">
        <v>636</v>
      </c>
      <c r="N88" s="109" t="s">
        <v>846</v>
      </c>
    </row>
    <row r="89" spans="1:14" s="111" customFormat="1" x14ac:dyDescent="0.25">
      <c r="A89" s="106" t="s">
        <v>726</v>
      </c>
      <c r="B89" s="106" t="s">
        <v>793</v>
      </c>
      <c r="C89" s="107" t="s">
        <v>565</v>
      </c>
      <c r="D89" s="108">
        <v>680</v>
      </c>
      <c r="E89" s="109" t="s">
        <v>818</v>
      </c>
      <c r="F89" s="110"/>
      <c r="G89" s="109" t="s">
        <v>596</v>
      </c>
      <c r="H89" s="107" t="s">
        <v>844</v>
      </c>
      <c r="I89" s="109"/>
      <c r="J89" s="109"/>
      <c r="K89" s="108"/>
      <c r="L89" s="109"/>
      <c r="M89" s="109" t="s">
        <v>636</v>
      </c>
      <c r="N89" s="109" t="s">
        <v>846</v>
      </c>
    </row>
    <row r="90" spans="1:14" s="111" customFormat="1" x14ac:dyDescent="0.25">
      <c r="A90" s="106" t="s">
        <v>727</v>
      </c>
      <c r="B90" s="106" t="s">
        <v>794</v>
      </c>
      <c r="C90" s="107" t="s">
        <v>565</v>
      </c>
      <c r="D90" s="108">
        <v>255</v>
      </c>
      <c r="E90" s="109" t="s">
        <v>818</v>
      </c>
      <c r="F90" s="110"/>
      <c r="G90" s="109" t="s">
        <v>596</v>
      </c>
      <c r="H90" s="107" t="s">
        <v>844</v>
      </c>
      <c r="I90" s="109"/>
      <c r="J90" s="109"/>
      <c r="K90" s="108"/>
      <c r="L90" s="109"/>
      <c r="M90" s="109" t="s">
        <v>636</v>
      </c>
      <c r="N90" s="109" t="s">
        <v>846</v>
      </c>
    </row>
    <row r="91" spans="1:14" s="111" customFormat="1" x14ac:dyDescent="0.25">
      <c r="A91" s="106" t="s">
        <v>728</v>
      </c>
      <c r="B91" s="106" t="s">
        <v>795</v>
      </c>
      <c r="C91" s="107" t="s">
        <v>565</v>
      </c>
      <c r="D91" s="108">
        <v>320</v>
      </c>
      <c r="E91" s="109" t="s">
        <v>818</v>
      </c>
      <c r="F91" s="110"/>
      <c r="G91" s="109" t="s">
        <v>596</v>
      </c>
      <c r="H91" s="107" t="s">
        <v>844</v>
      </c>
      <c r="I91" s="109"/>
      <c r="J91" s="109"/>
      <c r="K91" s="108"/>
      <c r="L91" s="109"/>
      <c r="M91" s="109" t="s">
        <v>636</v>
      </c>
      <c r="N91" s="109" t="s">
        <v>846</v>
      </c>
    </row>
    <row r="92" spans="1:14" s="111" customFormat="1" x14ac:dyDescent="0.25">
      <c r="A92" s="106" t="s">
        <v>729</v>
      </c>
      <c r="B92" s="106" t="s">
        <v>796</v>
      </c>
      <c r="C92" s="107" t="s">
        <v>565</v>
      </c>
      <c r="D92" s="108">
        <v>55</v>
      </c>
      <c r="E92" s="109" t="s">
        <v>818</v>
      </c>
      <c r="F92" s="110"/>
      <c r="G92" s="109" t="s">
        <v>596</v>
      </c>
      <c r="H92" s="107" t="s">
        <v>844</v>
      </c>
      <c r="I92" s="109"/>
      <c r="J92" s="109"/>
      <c r="K92" s="108"/>
      <c r="L92" s="109"/>
      <c r="M92" s="109" t="s">
        <v>636</v>
      </c>
      <c r="N92" s="109" t="s">
        <v>846</v>
      </c>
    </row>
    <row r="93" spans="1:14" s="111" customFormat="1" x14ac:dyDescent="0.25">
      <c r="A93" s="106" t="s">
        <v>730</v>
      </c>
      <c r="B93" s="106" t="s">
        <v>797</v>
      </c>
      <c r="C93" s="107" t="s">
        <v>565</v>
      </c>
      <c r="D93" s="108">
        <v>120</v>
      </c>
      <c r="E93" s="109" t="s">
        <v>818</v>
      </c>
      <c r="F93" s="110"/>
      <c r="G93" s="109" t="s">
        <v>596</v>
      </c>
      <c r="H93" s="107" t="s">
        <v>844</v>
      </c>
      <c r="I93" s="109"/>
      <c r="J93" s="109"/>
      <c r="K93" s="108"/>
      <c r="L93" s="109"/>
      <c r="M93" s="109" t="s">
        <v>636</v>
      </c>
      <c r="N93" s="109" t="s">
        <v>846</v>
      </c>
    </row>
    <row r="94" spans="1:14" s="111" customFormat="1" x14ac:dyDescent="0.25">
      <c r="A94" s="106" t="s">
        <v>731</v>
      </c>
      <c r="B94" s="106" t="s">
        <v>798</v>
      </c>
      <c r="C94" s="107" t="s">
        <v>565</v>
      </c>
      <c r="D94" s="108">
        <v>845</v>
      </c>
      <c r="E94" s="109" t="s">
        <v>818</v>
      </c>
      <c r="F94" s="110"/>
      <c r="G94" s="109" t="s">
        <v>596</v>
      </c>
      <c r="H94" s="107" t="s">
        <v>844</v>
      </c>
      <c r="I94" s="109"/>
      <c r="J94" s="109"/>
      <c r="K94" s="108"/>
      <c r="L94" s="109"/>
      <c r="M94" s="109" t="s">
        <v>636</v>
      </c>
      <c r="N94" s="109" t="s">
        <v>846</v>
      </c>
    </row>
    <row r="95" spans="1:14" s="111" customFormat="1" x14ac:dyDescent="0.25">
      <c r="A95" s="106" t="s">
        <v>732</v>
      </c>
      <c r="B95" s="106" t="s">
        <v>799</v>
      </c>
      <c r="C95" s="107" t="s">
        <v>565</v>
      </c>
      <c r="D95" s="108">
        <v>175</v>
      </c>
      <c r="E95" s="109" t="s">
        <v>818</v>
      </c>
      <c r="F95" s="110"/>
      <c r="G95" s="109" t="s">
        <v>596</v>
      </c>
      <c r="H95" s="107" t="s">
        <v>844</v>
      </c>
      <c r="I95" s="109"/>
      <c r="J95" s="109"/>
      <c r="K95" s="108"/>
      <c r="L95" s="109"/>
      <c r="M95" s="109" t="s">
        <v>636</v>
      </c>
      <c r="N95" s="109" t="s">
        <v>846</v>
      </c>
    </row>
    <row r="96" spans="1:14" s="111" customFormat="1" x14ac:dyDescent="0.25">
      <c r="A96" s="106" t="s">
        <v>733</v>
      </c>
      <c r="B96" s="106" t="s">
        <v>800</v>
      </c>
      <c r="C96" s="107" t="s">
        <v>565</v>
      </c>
      <c r="D96" s="108">
        <v>190</v>
      </c>
      <c r="E96" s="109" t="s">
        <v>818</v>
      </c>
      <c r="F96" s="110"/>
      <c r="G96" s="109" t="s">
        <v>596</v>
      </c>
      <c r="H96" s="107" t="s">
        <v>844</v>
      </c>
      <c r="I96" s="109"/>
      <c r="J96" s="109"/>
      <c r="K96" s="108"/>
      <c r="L96" s="109"/>
      <c r="M96" s="109" t="s">
        <v>636</v>
      </c>
      <c r="N96" s="109" t="s">
        <v>846</v>
      </c>
    </row>
    <row r="97" spans="1:14" s="111" customFormat="1" x14ac:dyDescent="0.25">
      <c r="A97" s="106" t="s">
        <v>734</v>
      </c>
      <c r="B97" s="106" t="s">
        <v>801</v>
      </c>
      <c r="C97" s="107" t="s">
        <v>565</v>
      </c>
      <c r="D97" s="108">
        <v>30</v>
      </c>
      <c r="E97" s="109" t="s">
        <v>818</v>
      </c>
      <c r="F97" s="110"/>
      <c r="G97" s="109" t="s">
        <v>596</v>
      </c>
      <c r="H97" s="107" t="s">
        <v>844</v>
      </c>
      <c r="I97" s="109"/>
      <c r="J97" s="109"/>
      <c r="K97" s="108"/>
      <c r="L97" s="109"/>
      <c r="M97" s="109" t="s">
        <v>636</v>
      </c>
      <c r="N97" s="109" t="s">
        <v>846</v>
      </c>
    </row>
    <row r="98" spans="1:14" s="111" customFormat="1" x14ac:dyDescent="0.25">
      <c r="A98" s="106" t="s">
        <v>735</v>
      </c>
      <c r="B98" s="106" t="s">
        <v>802</v>
      </c>
      <c r="C98" s="107" t="s">
        <v>565</v>
      </c>
      <c r="D98" s="108">
        <v>30</v>
      </c>
      <c r="E98" s="109" t="s">
        <v>818</v>
      </c>
      <c r="F98" s="110"/>
      <c r="G98" s="109" t="s">
        <v>596</v>
      </c>
      <c r="H98" s="107" t="s">
        <v>844</v>
      </c>
      <c r="I98" s="109"/>
      <c r="J98" s="109"/>
      <c r="K98" s="108"/>
      <c r="L98" s="109"/>
      <c r="M98" s="109" t="s">
        <v>636</v>
      </c>
      <c r="N98" s="109" t="s">
        <v>846</v>
      </c>
    </row>
    <row r="99" spans="1:14" s="111" customFormat="1" x14ac:dyDescent="0.25">
      <c r="A99" s="106" t="s">
        <v>736</v>
      </c>
      <c r="B99" s="106" t="s">
        <v>803</v>
      </c>
      <c r="C99" s="107" t="s">
        <v>565</v>
      </c>
      <c r="D99" s="108">
        <v>90</v>
      </c>
      <c r="E99" s="109" t="s">
        <v>818</v>
      </c>
      <c r="F99" s="110"/>
      <c r="G99" s="109" t="s">
        <v>596</v>
      </c>
      <c r="H99" s="107" t="s">
        <v>844</v>
      </c>
      <c r="I99" s="109"/>
      <c r="J99" s="109"/>
      <c r="K99" s="108"/>
      <c r="L99" s="109"/>
      <c r="M99" s="109" t="s">
        <v>636</v>
      </c>
      <c r="N99" s="109" t="s">
        <v>846</v>
      </c>
    </row>
    <row r="100" spans="1:14" s="111" customFormat="1" x14ac:dyDescent="0.25">
      <c r="A100" s="106" t="s">
        <v>737</v>
      </c>
      <c r="B100" s="106" t="s">
        <v>804</v>
      </c>
      <c r="C100" s="107" t="s">
        <v>565</v>
      </c>
      <c r="D100" s="108">
        <v>20</v>
      </c>
      <c r="E100" s="109" t="s">
        <v>818</v>
      </c>
      <c r="F100" s="110"/>
      <c r="G100" s="109" t="s">
        <v>596</v>
      </c>
      <c r="H100" s="107" t="s">
        <v>844</v>
      </c>
      <c r="I100" s="109"/>
      <c r="J100" s="109"/>
      <c r="K100" s="108"/>
      <c r="L100" s="109"/>
      <c r="M100" s="109" t="s">
        <v>636</v>
      </c>
      <c r="N100" s="109" t="s">
        <v>846</v>
      </c>
    </row>
    <row r="101" spans="1:14" s="111" customFormat="1" x14ac:dyDescent="0.25">
      <c r="A101" s="106"/>
      <c r="B101" s="106" t="s">
        <v>805</v>
      </c>
      <c r="C101" s="107" t="s">
        <v>565</v>
      </c>
      <c r="D101" s="108">
        <v>260</v>
      </c>
      <c r="E101" s="109" t="s">
        <v>818</v>
      </c>
      <c r="F101" s="110"/>
      <c r="G101" s="109" t="s">
        <v>596</v>
      </c>
      <c r="H101" s="107" t="s">
        <v>844</v>
      </c>
      <c r="I101" s="109"/>
      <c r="J101" s="109"/>
      <c r="K101" s="108"/>
      <c r="L101" s="109"/>
      <c r="M101" s="109" t="s">
        <v>636</v>
      </c>
      <c r="N101" s="109" t="s">
        <v>846</v>
      </c>
    </row>
    <row r="102" spans="1:14" s="111" customFormat="1" x14ac:dyDescent="0.25">
      <c r="A102" s="106" t="s">
        <v>738</v>
      </c>
      <c r="B102" s="106" t="s">
        <v>806</v>
      </c>
      <c r="C102" s="107" t="s">
        <v>565</v>
      </c>
      <c r="D102" s="108">
        <v>60</v>
      </c>
      <c r="E102" s="109" t="s">
        <v>818</v>
      </c>
      <c r="F102" s="110"/>
      <c r="G102" s="109" t="s">
        <v>596</v>
      </c>
      <c r="H102" s="107" t="s">
        <v>844</v>
      </c>
      <c r="I102" s="109"/>
      <c r="J102" s="109"/>
      <c r="K102" s="108"/>
      <c r="L102" s="109"/>
      <c r="M102" s="109" t="s">
        <v>636</v>
      </c>
      <c r="N102" s="109" t="s">
        <v>846</v>
      </c>
    </row>
    <row r="103" spans="1:14" s="111" customFormat="1" x14ac:dyDescent="0.25">
      <c r="A103" s="106" t="s">
        <v>739</v>
      </c>
      <c r="B103" s="106" t="s">
        <v>807</v>
      </c>
      <c r="C103" s="107" t="s">
        <v>565</v>
      </c>
      <c r="D103" s="108">
        <v>595</v>
      </c>
      <c r="E103" s="109" t="s">
        <v>818</v>
      </c>
      <c r="F103" s="110"/>
      <c r="G103" s="109" t="s">
        <v>596</v>
      </c>
      <c r="H103" s="107" t="s">
        <v>844</v>
      </c>
      <c r="I103" s="109"/>
      <c r="J103" s="109"/>
      <c r="K103" s="108"/>
      <c r="L103" s="109"/>
      <c r="M103" s="109" t="s">
        <v>636</v>
      </c>
      <c r="N103" s="109" t="s">
        <v>846</v>
      </c>
    </row>
    <row r="104" spans="1:14" s="111" customFormat="1" x14ac:dyDescent="0.25">
      <c r="A104" s="106" t="s">
        <v>740</v>
      </c>
      <c r="B104" s="106" t="s">
        <v>808</v>
      </c>
      <c r="C104" s="107" t="s">
        <v>565</v>
      </c>
      <c r="D104" s="108">
        <v>60</v>
      </c>
      <c r="E104" s="109" t="s">
        <v>818</v>
      </c>
      <c r="F104" s="110"/>
      <c r="G104" s="109" t="s">
        <v>596</v>
      </c>
      <c r="H104" s="107" t="s">
        <v>844</v>
      </c>
      <c r="I104" s="109"/>
      <c r="J104" s="109"/>
      <c r="K104" s="108"/>
      <c r="L104" s="109"/>
      <c r="M104" s="109" t="s">
        <v>636</v>
      </c>
      <c r="N104" s="109" t="s">
        <v>846</v>
      </c>
    </row>
    <row r="105" spans="1:14" s="111" customFormat="1" x14ac:dyDescent="0.25">
      <c r="A105" s="106" t="s">
        <v>741</v>
      </c>
      <c r="B105" s="106" t="s">
        <v>809</v>
      </c>
      <c r="C105" s="107" t="s">
        <v>565</v>
      </c>
      <c r="D105" s="108">
        <v>30</v>
      </c>
      <c r="E105" s="109" t="s">
        <v>818</v>
      </c>
      <c r="F105" s="110"/>
      <c r="G105" s="109" t="s">
        <v>596</v>
      </c>
      <c r="H105" s="107" t="s">
        <v>844</v>
      </c>
      <c r="I105" s="109"/>
      <c r="J105" s="109"/>
      <c r="K105" s="108"/>
      <c r="L105" s="109"/>
      <c r="M105" s="109" t="s">
        <v>636</v>
      </c>
      <c r="N105" s="109" t="s">
        <v>846</v>
      </c>
    </row>
    <row r="106" spans="1:14" s="111" customFormat="1" x14ac:dyDescent="0.25">
      <c r="A106" s="106" t="s">
        <v>742</v>
      </c>
      <c r="B106" s="106" t="s">
        <v>810</v>
      </c>
      <c r="C106" s="107" t="s">
        <v>565</v>
      </c>
      <c r="D106" s="108">
        <v>645</v>
      </c>
      <c r="E106" s="109" t="s">
        <v>818</v>
      </c>
      <c r="F106" s="110"/>
      <c r="G106" s="109" t="s">
        <v>596</v>
      </c>
      <c r="H106" s="107" t="s">
        <v>844</v>
      </c>
      <c r="I106" s="109"/>
      <c r="J106" s="109"/>
      <c r="K106" s="108"/>
      <c r="L106" s="109"/>
      <c r="M106" s="109" t="s">
        <v>636</v>
      </c>
      <c r="N106" s="109" t="s">
        <v>846</v>
      </c>
    </row>
    <row r="107" spans="1:14" s="111" customFormat="1" x14ac:dyDescent="0.25">
      <c r="A107" s="106" t="s">
        <v>743</v>
      </c>
      <c r="B107" s="106" t="s">
        <v>811</v>
      </c>
      <c r="C107" s="107" t="s">
        <v>565</v>
      </c>
      <c r="D107" s="108">
        <v>70</v>
      </c>
      <c r="E107" s="109" t="s">
        <v>818</v>
      </c>
      <c r="F107" s="110"/>
      <c r="G107" s="109" t="s">
        <v>596</v>
      </c>
      <c r="H107" s="107" t="s">
        <v>844</v>
      </c>
      <c r="I107" s="109"/>
      <c r="J107" s="109"/>
      <c r="K107" s="108"/>
      <c r="L107" s="109"/>
      <c r="M107" s="109" t="s">
        <v>636</v>
      </c>
      <c r="N107" s="109" t="s">
        <v>846</v>
      </c>
    </row>
    <row r="108" spans="1:14" s="111" customFormat="1" x14ac:dyDescent="0.25">
      <c r="A108" s="106"/>
      <c r="B108" s="106" t="s">
        <v>812</v>
      </c>
      <c r="C108" s="107" t="s">
        <v>565</v>
      </c>
      <c r="D108" s="108">
        <v>60</v>
      </c>
      <c r="E108" s="109" t="s">
        <v>818</v>
      </c>
      <c r="F108" s="110"/>
      <c r="G108" s="109" t="s">
        <v>596</v>
      </c>
      <c r="H108" s="107" t="s">
        <v>844</v>
      </c>
      <c r="I108" s="109"/>
      <c r="J108" s="109"/>
      <c r="K108" s="108"/>
      <c r="L108" s="109"/>
      <c r="M108" s="109" t="s">
        <v>636</v>
      </c>
      <c r="N108" s="109" t="s">
        <v>846</v>
      </c>
    </row>
    <row r="109" spans="1:14" s="111" customFormat="1" x14ac:dyDescent="0.25">
      <c r="A109" s="106" t="s">
        <v>744</v>
      </c>
      <c r="B109" s="106" t="s">
        <v>813</v>
      </c>
      <c r="C109" s="107" t="s">
        <v>565</v>
      </c>
      <c r="D109" s="108">
        <v>420</v>
      </c>
      <c r="E109" s="109" t="s">
        <v>818</v>
      </c>
      <c r="F109" s="110"/>
      <c r="G109" s="109" t="s">
        <v>596</v>
      </c>
      <c r="H109" s="107" t="s">
        <v>844</v>
      </c>
      <c r="I109" s="109"/>
      <c r="J109" s="109"/>
      <c r="K109" s="108"/>
      <c r="L109" s="109"/>
      <c r="M109" s="109" t="s">
        <v>636</v>
      </c>
      <c r="N109" s="109" t="s">
        <v>846</v>
      </c>
    </row>
    <row r="110" spans="1:14" s="111" customFormat="1" x14ac:dyDescent="0.25">
      <c r="A110" s="106" t="s">
        <v>745</v>
      </c>
      <c r="B110" s="106" t="s">
        <v>814</v>
      </c>
      <c r="C110" s="107" t="s">
        <v>565</v>
      </c>
      <c r="D110" s="108">
        <v>520</v>
      </c>
      <c r="E110" s="109" t="s">
        <v>818</v>
      </c>
      <c r="F110" s="110"/>
      <c r="G110" s="109" t="s">
        <v>596</v>
      </c>
      <c r="H110" s="107" t="s">
        <v>844</v>
      </c>
      <c r="I110" s="109"/>
      <c r="J110" s="109"/>
      <c r="K110" s="108"/>
      <c r="L110" s="109"/>
      <c r="M110" s="109" t="s">
        <v>636</v>
      </c>
      <c r="N110" s="109" t="s">
        <v>846</v>
      </c>
    </row>
    <row r="111" spans="1:14" s="111" customFormat="1" x14ac:dyDescent="0.25">
      <c r="A111" s="106"/>
      <c r="B111" s="106" t="s">
        <v>845</v>
      </c>
      <c r="C111" s="107" t="s">
        <v>565</v>
      </c>
      <c r="D111" s="108">
        <v>390</v>
      </c>
      <c r="E111" s="109" t="s">
        <v>818</v>
      </c>
      <c r="F111" s="110"/>
      <c r="G111" s="109" t="s">
        <v>596</v>
      </c>
      <c r="H111" s="107" t="s">
        <v>844</v>
      </c>
      <c r="I111" s="109"/>
      <c r="J111" s="109"/>
      <c r="K111" s="108"/>
      <c r="L111" s="109"/>
      <c r="M111" s="109" t="s">
        <v>636</v>
      </c>
      <c r="N111" s="109" t="s">
        <v>846</v>
      </c>
    </row>
    <row r="112" spans="1:14" s="111" customFormat="1" x14ac:dyDescent="0.25">
      <c r="A112" s="106"/>
      <c r="B112" s="106" t="s">
        <v>816</v>
      </c>
      <c r="C112" s="107" t="s">
        <v>565</v>
      </c>
      <c r="D112" s="108">
        <v>160</v>
      </c>
      <c r="E112" s="109" t="s">
        <v>818</v>
      </c>
      <c r="F112" s="110"/>
      <c r="G112" s="109" t="s">
        <v>596</v>
      </c>
      <c r="H112" s="107" t="s">
        <v>844</v>
      </c>
      <c r="I112" s="109"/>
      <c r="J112" s="109"/>
      <c r="K112" s="108"/>
      <c r="L112" s="109"/>
      <c r="M112" s="109" t="s">
        <v>636</v>
      </c>
      <c r="N112" s="109" t="s">
        <v>846</v>
      </c>
    </row>
    <row r="113" spans="2:4" x14ac:dyDescent="0.25">
      <c r="B113" s="85"/>
      <c r="D113" s="86"/>
    </row>
  </sheetData>
  <autoFilter ref="A1:N40" xr:uid="{00000000-0001-0000-0000-000000000000}"/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52418-D1B9-4143-98CD-ADF522020D6C}">
  <dimension ref="A1:G71"/>
  <sheetViews>
    <sheetView topLeftCell="A46" workbookViewId="0">
      <selection activeCell="B70" sqref="B70"/>
    </sheetView>
  </sheetViews>
  <sheetFormatPr defaultRowHeight="15" x14ac:dyDescent="0.25"/>
  <cols>
    <col min="2" max="2" width="20.7109375" customWidth="1"/>
    <col min="3" max="3" width="28.42578125" customWidth="1"/>
  </cols>
  <sheetData>
    <row r="1" spans="1:7" x14ac:dyDescent="0.25">
      <c r="A1" s="87" t="s">
        <v>0</v>
      </c>
      <c r="B1" s="92" t="s">
        <v>819</v>
      </c>
      <c r="C1" s="87" t="s">
        <v>746</v>
      </c>
      <c r="D1" s="87" t="s">
        <v>817</v>
      </c>
      <c r="E1" s="87" t="s">
        <v>820</v>
      </c>
      <c r="F1" s="87" t="s">
        <v>821</v>
      </c>
      <c r="G1" s="87" t="s">
        <v>822</v>
      </c>
    </row>
    <row r="2" spans="1:7" x14ac:dyDescent="0.25">
      <c r="A2" s="87" t="s">
        <v>680</v>
      </c>
      <c r="B2" s="92" t="s">
        <v>823</v>
      </c>
      <c r="C2" s="87" t="s">
        <v>747</v>
      </c>
      <c r="D2" s="88">
        <v>2670</v>
      </c>
      <c r="E2" s="87"/>
      <c r="F2" s="87"/>
      <c r="G2" s="87"/>
    </row>
    <row r="3" spans="1:7" x14ac:dyDescent="0.25">
      <c r="A3" s="87" t="s">
        <v>681</v>
      </c>
      <c r="B3" s="92" t="s">
        <v>823</v>
      </c>
      <c r="C3" s="87" t="s">
        <v>748</v>
      </c>
      <c r="D3" s="88">
        <v>1610</v>
      </c>
      <c r="E3" s="87"/>
      <c r="F3" s="87"/>
      <c r="G3" s="87"/>
    </row>
    <row r="4" spans="1:7" x14ac:dyDescent="0.25">
      <c r="A4" s="87" t="s">
        <v>682</v>
      </c>
      <c r="B4" s="92" t="s">
        <v>823</v>
      </c>
      <c r="C4" s="87" t="s">
        <v>749</v>
      </c>
      <c r="D4" s="88">
        <v>35</v>
      </c>
      <c r="E4" s="87"/>
      <c r="F4" s="87"/>
      <c r="G4" s="87"/>
    </row>
    <row r="5" spans="1:7" x14ac:dyDescent="0.25">
      <c r="A5" s="87" t="s">
        <v>683</v>
      </c>
      <c r="B5" s="92" t="s">
        <v>823</v>
      </c>
      <c r="C5" s="87" t="s">
        <v>750</v>
      </c>
      <c r="D5" s="88">
        <v>20</v>
      </c>
      <c r="E5" s="87"/>
      <c r="F5" s="87"/>
      <c r="G5" s="87"/>
    </row>
    <row r="6" spans="1:7" x14ac:dyDescent="0.25">
      <c r="A6" s="87" t="s">
        <v>684</v>
      </c>
      <c r="B6" s="92" t="s">
        <v>823</v>
      </c>
      <c r="C6" s="87" t="s">
        <v>751</v>
      </c>
      <c r="D6" s="88">
        <v>70</v>
      </c>
      <c r="E6" s="87"/>
      <c r="F6" s="87"/>
      <c r="G6" s="87"/>
    </row>
    <row r="7" spans="1:7" x14ac:dyDescent="0.25">
      <c r="A7" s="87" t="s">
        <v>685</v>
      </c>
      <c r="B7" s="92" t="s">
        <v>823</v>
      </c>
      <c r="C7" s="87" t="s">
        <v>752</v>
      </c>
      <c r="D7" s="88">
        <v>200</v>
      </c>
      <c r="E7" s="87"/>
      <c r="F7" s="87"/>
      <c r="G7" s="87"/>
    </row>
    <row r="8" spans="1:7" x14ac:dyDescent="0.25">
      <c r="A8" s="87" t="s">
        <v>686</v>
      </c>
      <c r="B8" s="92" t="s">
        <v>823</v>
      </c>
      <c r="C8" s="87" t="s">
        <v>753</v>
      </c>
      <c r="D8" s="88">
        <v>210</v>
      </c>
      <c r="E8" s="87"/>
      <c r="F8" s="87"/>
      <c r="G8" s="87"/>
    </row>
    <row r="9" spans="1:7" x14ac:dyDescent="0.25">
      <c r="A9" s="87" t="s">
        <v>687</v>
      </c>
      <c r="B9" s="92" t="s">
        <v>823</v>
      </c>
      <c r="C9" s="87" t="s">
        <v>754</v>
      </c>
      <c r="D9" s="88">
        <v>30</v>
      </c>
      <c r="E9" s="87"/>
      <c r="F9" s="87"/>
      <c r="G9" s="87"/>
    </row>
    <row r="10" spans="1:7" x14ac:dyDescent="0.25">
      <c r="A10" s="87" t="s">
        <v>688</v>
      </c>
      <c r="B10" s="92" t="s">
        <v>823</v>
      </c>
      <c r="C10" s="87" t="s">
        <v>755</v>
      </c>
      <c r="D10" s="88">
        <v>55</v>
      </c>
      <c r="E10" s="87"/>
      <c r="F10" s="87"/>
      <c r="G10" s="87"/>
    </row>
    <row r="11" spans="1:7" x14ac:dyDescent="0.25">
      <c r="A11" s="87" t="s">
        <v>689</v>
      </c>
      <c r="B11" s="92" t="s">
        <v>823</v>
      </c>
      <c r="C11" s="87" t="s">
        <v>756</v>
      </c>
      <c r="D11" s="88">
        <v>345</v>
      </c>
      <c r="E11" s="87"/>
      <c r="F11" s="87"/>
      <c r="G11" s="87"/>
    </row>
    <row r="12" spans="1:7" x14ac:dyDescent="0.25">
      <c r="A12" s="87" t="s">
        <v>690</v>
      </c>
      <c r="B12" s="92" t="s">
        <v>823</v>
      </c>
      <c r="C12" s="87" t="s">
        <v>757</v>
      </c>
      <c r="D12" s="88">
        <v>140</v>
      </c>
      <c r="E12" s="87"/>
      <c r="F12" s="87"/>
      <c r="G12" s="87"/>
    </row>
    <row r="13" spans="1:7" x14ac:dyDescent="0.25">
      <c r="A13" s="87" t="s">
        <v>691</v>
      </c>
      <c r="B13" s="92" t="s">
        <v>823</v>
      </c>
      <c r="C13" s="87" t="s">
        <v>758</v>
      </c>
      <c r="D13" s="88">
        <v>330</v>
      </c>
      <c r="E13" s="87"/>
      <c r="F13" s="87"/>
      <c r="G13" s="87"/>
    </row>
    <row r="14" spans="1:7" x14ac:dyDescent="0.25">
      <c r="A14" s="87" t="s">
        <v>692</v>
      </c>
      <c r="B14" s="92" t="s">
        <v>823</v>
      </c>
      <c r="C14" s="87" t="s">
        <v>759</v>
      </c>
      <c r="D14" s="88">
        <v>310</v>
      </c>
      <c r="E14" s="87"/>
      <c r="F14" s="87"/>
      <c r="G14" s="87"/>
    </row>
    <row r="15" spans="1:7" x14ac:dyDescent="0.25">
      <c r="A15" s="87" t="s">
        <v>693</v>
      </c>
      <c r="B15" s="92" t="s">
        <v>823</v>
      </c>
      <c r="C15" s="87" t="s">
        <v>760</v>
      </c>
      <c r="D15" s="88">
        <v>1200</v>
      </c>
      <c r="E15" s="87"/>
      <c r="F15" s="87"/>
      <c r="G15" s="87"/>
    </row>
    <row r="16" spans="1:7" x14ac:dyDescent="0.25">
      <c r="A16" s="87" t="s">
        <v>694</v>
      </c>
      <c r="B16" s="92" t="s">
        <v>823</v>
      </c>
      <c r="C16" s="87" t="s">
        <v>761</v>
      </c>
      <c r="D16" s="88">
        <v>345</v>
      </c>
      <c r="E16" s="87"/>
      <c r="F16" s="87"/>
      <c r="G16" s="87"/>
    </row>
    <row r="17" spans="1:7" x14ac:dyDescent="0.25">
      <c r="A17" s="87" t="s">
        <v>695</v>
      </c>
      <c r="B17" s="92" t="s">
        <v>823</v>
      </c>
      <c r="C17" s="87" t="s">
        <v>762</v>
      </c>
      <c r="D17" s="88">
        <v>580</v>
      </c>
      <c r="E17" s="87"/>
      <c r="F17" s="87"/>
      <c r="G17" s="87"/>
    </row>
    <row r="18" spans="1:7" x14ac:dyDescent="0.25">
      <c r="A18" s="87" t="s">
        <v>696</v>
      </c>
      <c r="B18" s="92" t="s">
        <v>823</v>
      </c>
      <c r="C18" s="87" t="s">
        <v>763</v>
      </c>
      <c r="D18" s="88">
        <v>180</v>
      </c>
      <c r="E18" s="87"/>
      <c r="F18" s="87"/>
      <c r="G18" s="87"/>
    </row>
    <row r="19" spans="1:7" x14ac:dyDescent="0.25">
      <c r="A19" s="87" t="s">
        <v>697</v>
      </c>
      <c r="B19" s="92" t="s">
        <v>824</v>
      </c>
      <c r="C19" s="87" t="s">
        <v>764</v>
      </c>
      <c r="D19" s="88">
        <v>300</v>
      </c>
      <c r="E19" s="87"/>
      <c r="F19" s="87"/>
      <c r="G19" s="87"/>
    </row>
    <row r="20" spans="1:7" x14ac:dyDescent="0.25">
      <c r="A20" s="87" t="s">
        <v>698</v>
      </c>
      <c r="B20" s="92" t="s">
        <v>824</v>
      </c>
      <c r="C20" s="87" t="s">
        <v>765</v>
      </c>
      <c r="D20" s="88">
        <v>55</v>
      </c>
      <c r="E20" s="87"/>
      <c r="F20" s="87"/>
      <c r="G20" s="87"/>
    </row>
    <row r="21" spans="1:7" x14ac:dyDescent="0.25">
      <c r="A21" s="87" t="s">
        <v>699</v>
      </c>
      <c r="B21" s="92" t="s">
        <v>824</v>
      </c>
      <c r="C21" s="87" t="s">
        <v>766</v>
      </c>
      <c r="D21" s="88">
        <v>60</v>
      </c>
      <c r="E21" s="87"/>
      <c r="F21" s="87"/>
      <c r="G21" s="87"/>
    </row>
    <row r="22" spans="1:7" x14ac:dyDescent="0.25">
      <c r="A22" s="87" t="s">
        <v>700</v>
      </c>
      <c r="B22" s="92" t="s">
        <v>824</v>
      </c>
      <c r="C22" s="87" t="s">
        <v>767</v>
      </c>
      <c r="D22" s="88">
        <v>500</v>
      </c>
      <c r="E22" s="87"/>
      <c r="F22" s="87"/>
      <c r="G22" s="87"/>
    </row>
    <row r="23" spans="1:7" x14ac:dyDescent="0.25">
      <c r="A23" s="87" t="s">
        <v>701</v>
      </c>
      <c r="B23" s="92" t="s">
        <v>824</v>
      </c>
      <c r="C23" s="87" t="s">
        <v>768</v>
      </c>
      <c r="D23" s="88">
        <v>1015</v>
      </c>
      <c r="E23" s="87"/>
      <c r="F23" s="87"/>
      <c r="G23" s="87"/>
    </row>
    <row r="24" spans="1:7" x14ac:dyDescent="0.25">
      <c r="A24" s="87" t="s">
        <v>702</v>
      </c>
      <c r="B24" s="92" t="s">
        <v>824</v>
      </c>
      <c r="C24" s="87" t="s">
        <v>769</v>
      </c>
      <c r="D24" s="88">
        <v>60</v>
      </c>
      <c r="E24" s="87"/>
      <c r="F24" s="87"/>
      <c r="G24" s="87"/>
    </row>
    <row r="25" spans="1:7" x14ac:dyDescent="0.25">
      <c r="A25" s="87" t="s">
        <v>703</v>
      </c>
      <c r="B25" s="92" t="s">
        <v>824</v>
      </c>
      <c r="C25" s="87" t="s">
        <v>770</v>
      </c>
      <c r="D25" s="88">
        <v>15</v>
      </c>
      <c r="E25" s="87"/>
      <c r="F25" s="87"/>
      <c r="G25" s="87"/>
    </row>
    <row r="26" spans="1:7" x14ac:dyDescent="0.25">
      <c r="A26" s="91" t="s">
        <v>704</v>
      </c>
      <c r="B26" s="93" t="s">
        <v>824</v>
      </c>
      <c r="C26" s="91" t="s">
        <v>771</v>
      </c>
      <c r="D26" s="88">
        <v>30</v>
      </c>
      <c r="E26" s="87"/>
      <c r="F26" s="87"/>
      <c r="G26" s="87"/>
    </row>
    <row r="27" spans="1:7" x14ac:dyDescent="0.25">
      <c r="A27" s="87" t="s">
        <v>705</v>
      </c>
      <c r="B27" s="92" t="s">
        <v>824</v>
      </c>
      <c r="C27" s="87" t="s">
        <v>772</v>
      </c>
      <c r="D27" s="88">
        <v>40</v>
      </c>
      <c r="E27" s="87"/>
      <c r="F27" s="87"/>
      <c r="G27" s="87"/>
    </row>
    <row r="28" spans="1:7" x14ac:dyDescent="0.25">
      <c r="A28" s="91" t="s">
        <v>706</v>
      </c>
      <c r="B28" s="93" t="s">
        <v>824</v>
      </c>
      <c r="C28" s="91" t="s">
        <v>773</v>
      </c>
      <c r="D28" s="86">
        <v>10</v>
      </c>
      <c r="E28" s="91"/>
      <c r="F28" s="91"/>
      <c r="G28" s="91"/>
    </row>
    <row r="29" spans="1:7" x14ac:dyDescent="0.25">
      <c r="A29" s="91" t="s">
        <v>707</v>
      </c>
      <c r="B29" s="93" t="s">
        <v>824</v>
      </c>
      <c r="C29" s="91" t="s">
        <v>774</v>
      </c>
      <c r="D29" s="86">
        <v>100</v>
      </c>
      <c r="E29" s="91"/>
      <c r="F29" s="91"/>
      <c r="G29" s="91"/>
    </row>
    <row r="30" spans="1:7" x14ac:dyDescent="0.25">
      <c r="A30" s="91" t="s">
        <v>708</v>
      </c>
      <c r="B30" s="93" t="s">
        <v>824</v>
      </c>
      <c r="C30" s="91" t="s">
        <v>775</v>
      </c>
      <c r="D30" s="86">
        <v>715</v>
      </c>
      <c r="E30" s="91"/>
      <c r="F30" s="91"/>
      <c r="G30" s="91"/>
    </row>
    <row r="31" spans="1:7" x14ac:dyDescent="0.25">
      <c r="A31" s="91" t="s">
        <v>709</v>
      </c>
      <c r="B31" s="93" t="s">
        <v>824</v>
      </c>
      <c r="C31" s="91" t="s">
        <v>776</v>
      </c>
      <c r="D31" s="86">
        <v>60</v>
      </c>
      <c r="E31" s="91"/>
      <c r="F31" s="91"/>
      <c r="G31" s="91"/>
    </row>
    <row r="32" spans="1:7" x14ac:dyDescent="0.25">
      <c r="A32" s="91" t="s">
        <v>710</v>
      </c>
      <c r="B32" s="93" t="s">
        <v>824</v>
      </c>
      <c r="C32" s="91" t="s">
        <v>777</v>
      </c>
      <c r="D32" s="86">
        <v>30</v>
      </c>
      <c r="E32" s="91"/>
      <c r="F32" s="91"/>
      <c r="G32" s="90"/>
    </row>
    <row r="33" spans="1:7" x14ac:dyDescent="0.25">
      <c r="A33" s="87" t="s">
        <v>711</v>
      </c>
      <c r="B33" s="92" t="s">
        <v>824</v>
      </c>
      <c r="C33" s="87" t="s">
        <v>778</v>
      </c>
      <c r="D33" s="88">
        <v>120</v>
      </c>
      <c r="E33" s="87"/>
      <c r="F33" s="87"/>
      <c r="G33" s="87"/>
    </row>
    <row r="34" spans="1:7" x14ac:dyDescent="0.25">
      <c r="A34" s="87" t="s">
        <v>712</v>
      </c>
      <c r="B34" s="92" t="s">
        <v>824</v>
      </c>
      <c r="C34" s="87" t="s">
        <v>779</v>
      </c>
      <c r="D34" s="88">
        <v>130</v>
      </c>
      <c r="E34" s="87"/>
      <c r="F34" s="87"/>
      <c r="G34" s="87"/>
    </row>
    <row r="35" spans="1:7" x14ac:dyDescent="0.25">
      <c r="A35" s="91" t="s">
        <v>713</v>
      </c>
      <c r="B35" s="93" t="s">
        <v>825</v>
      </c>
      <c r="C35" s="91" t="s">
        <v>780</v>
      </c>
      <c r="D35" s="86">
        <v>1005</v>
      </c>
      <c r="E35" s="87"/>
      <c r="F35" s="87"/>
      <c r="G35" s="87"/>
    </row>
    <row r="36" spans="1:7" x14ac:dyDescent="0.25">
      <c r="A36" s="91" t="s">
        <v>714</v>
      </c>
      <c r="B36" s="93" t="s">
        <v>825</v>
      </c>
      <c r="C36" s="91" t="s">
        <v>781</v>
      </c>
      <c r="D36" s="86">
        <v>1565</v>
      </c>
      <c r="E36" s="87"/>
      <c r="F36" s="87"/>
      <c r="G36" s="87"/>
    </row>
    <row r="37" spans="1:7" x14ac:dyDescent="0.25">
      <c r="A37" s="91" t="s">
        <v>715</v>
      </c>
      <c r="B37" s="93" t="s">
        <v>825</v>
      </c>
      <c r="C37" s="91" t="s">
        <v>782</v>
      </c>
      <c r="D37" s="86">
        <v>1150</v>
      </c>
      <c r="E37" s="87"/>
      <c r="F37" s="87"/>
      <c r="G37" s="87"/>
    </row>
    <row r="38" spans="1:7" x14ac:dyDescent="0.25">
      <c r="A38" s="91" t="s">
        <v>716</v>
      </c>
      <c r="B38" s="93" t="s">
        <v>825</v>
      </c>
      <c r="C38" s="91" t="s">
        <v>783</v>
      </c>
      <c r="D38" s="86">
        <v>310</v>
      </c>
      <c r="E38" s="87"/>
      <c r="F38" s="87"/>
      <c r="G38" s="87"/>
    </row>
    <row r="39" spans="1:7" x14ac:dyDescent="0.25">
      <c r="A39" s="91" t="s">
        <v>717</v>
      </c>
      <c r="B39" s="93" t="s">
        <v>825</v>
      </c>
      <c r="C39" s="91" t="s">
        <v>784</v>
      </c>
      <c r="D39" s="86">
        <v>195</v>
      </c>
      <c r="E39" s="87"/>
      <c r="F39" s="87"/>
      <c r="G39" s="87"/>
    </row>
    <row r="40" spans="1:7" x14ac:dyDescent="0.25">
      <c r="A40" s="91" t="s">
        <v>718</v>
      </c>
      <c r="B40" s="93" t="s">
        <v>825</v>
      </c>
      <c r="C40" s="91" t="s">
        <v>785</v>
      </c>
      <c r="D40" s="86">
        <v>585</v>
      </c>
      <c r="E40" s="87"/>
      <c r="F40" s="87"/>
      <c r="G40" s="87"/>
    </row>
    <row r="41" spans="1:7" x14ac:dyDescent="0.25">
      <c r="A41" s="91" t="s">
        <v>719</v>
      </c>
      <c r="B41" s="93" t="s">
        <v>825</v>
      </c>
      <c r="C41" s="91" t="s">
        <v>786</v>
      </c>
      <c r="D41" s="86">
        <v>65</v>
      </c>
      <c r="E41" s="87"/>
      <c r="F41" s="87"/>
      <c r="G41" s="87"/>
    </row>
    <row r="42" spans="1:7" x14ac:dyDescent="0.25">
      <c r="A42" s="91" t="s">
        <v>720</v>
      </c>
      <c r="B42" s="93" t="s">
        <v>825</v>
      </c>
      <c r="C42" s="91" t="s">
        <v>787</v>
      </c>
      <c r="D42" s="86">
        <v>25</v>
      </c>
      <c r="E42" s="87"/>
      <c r="F42" s="87"/>
      <c r="G42" s="87"/>
    </row>
    <row r="43" spans="1:7" x14ac:dyDescent="0.25">
      <c r="A43" s="91" t="s">
        <v>721</v>
      </c>
      <c r="B43" s="93" t="s">
        <v>825</v>
      </c>
      <c r="C43" s="91" t="s">
        <v>788</v>
      </c>
      <c r="D43" s="86">
        <v>40</v>
      </c>
      <c r="E43" s="87"/>
      <c r="F43" s="87"/>
      <c r="G43" s="87"/>
    </row>
    <row r="44" spans="1:7" x14ac:dyDescent="0.25">
      <c r="A44" s="91" t="s">
        <v>722</v>
      </c>
      <c r="B44" s="93" t="s">
        <v>826</v>
      </c>
      <c r="C44" s="91" t="s">
        <v>789</v>
      </c>
      <c r="D44" s="86">
        <v>1080</v>
      </c>
      <c r="E44" s="87"/>
      <c r="F44" s="87"/>
      <c r="G44" s="87"/>
    </row>
    <row r="45" spans="1:7" x14ac:dyDescent="0.25">
      <c r="A45" s="91" t="s">
        <v>723</v>
      </c>
      <c r="B45" s="93" t="s">
        <v>826</v>
      </c>
      <c r="C45" s="91" t="s">
        <v>790</v>
      </c>
      <c r="D45" s="86">
        <v>845</v>
      </c>
      <c r="E45" s="87"/>
      <c r="F45" s="87"/>
      <c r="G45" s="87"/>
    </row>
    <row r="46" spans="1:7" x14ac:dyDescent="0.25">
      <c r="A46" s="91" t="s">
        <v>724</v>
      </c>
      <c r="B46" s="93" t="s">
        <v>826</v>
      </c>
      <c r="C46" s="91" t="s">
        <v>791</v>
      </c>
      <c r="D46" s="86">
        <v>4515</v>
      </c>
      <c r="E46" s="87"/>
      <c r="F46" s="87"/>
      <c r="G46" s="87"/>
    </row>
    <row r="47" spans="1:7" x14ac:dyDescent="0.25">
      <c r="A47" s="91" t="s">
        <v>725</v>
      </c>
      <c r="B47" s="93" t="s">
        <v>826</v>
      </c>
      <c r="C47" s="91" t="s">
        <v>792</v>
      </c>
      <c r="D47" s="86">
        <v>1475</v>
      </c>
      <c r="E47" s="87"/>
      <c r="F47" s="87"/>
      <c r="G47" s="87"/>
    </row>
    <row r="48" spans="1:7" x14ac:dyDescent="0.25">
      <c r="A48" s="91" t="s">
        <v>726</v>
      </c>
      <c r="B48" s="93" t="s">
        <v>826</v>
      </c>
      <c r="C48" s="91" t="s">
        <v>793</v>
      </c>
      <c r="D48" s="86">
        <v>680</v>
      </c>
      <c r="E48" s="87"/>
      <c r="F48" s="87"/>
      <c r="G48" s="87"/>
    </row>
    <row r="49" spans="1:7" x14ac:dyDescent="0.25">
      <c r="A49" s="91" t="s">
        <v>727</v>
      </c>
      <c r="B49" s="93" t="s">
        <v>826</v>
      </c>
      <c r="C49" s="91" t="s">
        <v>794</v>
      </c>
      <c r="D49" s="86">
        <v>255</v>
      </c>
      <c r="E49" s="87"/>
      <c r="F49" s="87"/>
      <c r="G49" s="87"/>
    </row>
    <row r="50" spans="1:7" x14ac:dyDescent="0.25">
      <c r="A50" s="91" t="s">
        <v>728</v>
      </c>
      <c r="B50" s="93" t="s">
        <v>826</v>
      </c>
      <c r="C50" s="91" t="s">
        <v>795</v>
      </c>
      <c r="D50" s="86">
        <v>320</v>
      </c>
      <c r="E50" s="87"/>
      <c r="F50" s="87"/>
      <c r="G50" s="87"/>
    </row>
    <row r="51" spans="1:7" x14ac:dyDescent="0.25">
      <c r="A51" s="91" t="s">
        <v>729</v>
      </c>
      <c r="B51" s="93" t="s">
        <v>826</v>
      </c>
      <c r="C51" s="91" t="s">
        <v>796</v>
      </c>
      <c r="D51" s="86">
        <v>55</v>
      </c>
      <c r="E51" s="87"/>
      <c r="F51" s="87"/>
      <c r="G51" s="87"/>
    </row>
    <row r="52" spans="1:7" x14ac:dyDescent="0.25">
      <c r="A52" s="91" t="s">
        <v>730</v>
      </c>
      <c r="B52" s="93" t="s">
        <v>826</v>
      </c>
      <c r="C52" s="91" t="s">
        <v>797</v>
      </c>
      <c r="D52" s="86">
        <v>120</v>
      </c>
      <c r="E52" s="87"/>
      <c r="F52" s="87"/>
      <c r="G52" s="87"/>
    </row>
    <row r="53" spans="1:7" x14ac:dyDescent="0.25">
      <c r="A53" s="91" t="s">
        <v>731</v>
      </c>
      <c r="B53" s="93" t="s">
        <v>826</v>
      </c>
      <c r="C53" s="91" t="s">
        <v>798</v>
      </c>
      <c r="D53" s="86">
        <v>845</v>
      </c>
      <c r="E53" s="87"/>
      <c r="F53" s="87"/>
      <c r="G53" s="87"/>
    </row>
    <row r="54" spans="1:7" x14ac:dyDescent="0.25">
      <c r="A54" s="91" t="s">
        <v>732</v>
      </c>
      <c r="B54" s="93" t="s">
        <v>827</v>
      </c>
      <c r="C54" s="91" t="s">
        <v>799</v>
      </c>
      <c r="D54" s="86">
        <v>175</v>
      </c>
      <c r="E54" s="87"/>
      <c r="F54" s="87"/>
      <c r="G54" s="87"/>
    </row>
    <row r="55" spans="1:7" x14ac:dyDescent="0.25">
      <c r="A55" s="91" t="s">
        <v>733</v>
      </c>
      <c r="B55" s="93" t="s">
        <v>827</v>
      </c>
      <c r="C55" s="87" t="s">
        <v>800</v>
      </c>
      <c r="D55" s="86">
        <v>190</v>
      </c>
      <c r="E55" s="87"/>
      <c r="F55" s="87"/>
      <c r="G55" s="87" t="s">
        <v>828</v>
      </c>
    </row>
    <row r="56" spans="1:7" x14ac:dyDescent="0.25">
      <c r="A56" s="91" t="s">
        <v>734</v>
      </c>
      <c r="B56" s="93" t="s">
        <v>827</v>
      </c>
      <c r="C56" s="87" t="s">
        <v>801</v>
      </c>
      <c r="D56" s="86">
        <v>30</v>
      </c>
      <c r="E56" s="87"/>
      <c r="F56" s="87"/>
      <c r="G56" s="87" t="s">
        <v>828</v>
      </c>
    </row>
    <row r="57" spans="1:7" x14ac:dyDescent="0.25">
      <c r="A57" s="91" t="s">
        <v>735</v>
      </c>
      <c r="B57" s="93" t="s">
        <v>827</v>
      </c>
      <c r="C57" s="87" t="s">
        <v>802</v>
      </c>
      <c r="D57" s="86">
        <v>30</v>
      </c>
      <c r="E57" s="87"/>
      <c r="F57" s="87"/>
      <c r="G57" s="87" t="s">
        <v>828</v>
      </c>
    </row>
    <row r="58" spans="1:7" x14ac:dyDescent="0.25">
      <c r="A58" t="s">
        <v>736</v>
      </c>
      <c r="B58" s="92" t="s">
        <v>829</v>
      </c>
      <c r="C58" t="s">
        <v>803</v>
      </c>
      <c r="D58" s="86">
        <v>90</v>
      </c>
      <c r="E58" s="87"/>
      <c r="F58" s="87"/>
      <c r="G58" s="87"/>
    </row>
    <row r="59" spans="1:7" x14ac:dyDescent="0.25">
      <c r="A59" t="s">
        <v>737</v>
      </c>
      <c r="B59" s="92" t="s">
        <v>829</v>
      </c>
      <c r="C59" t="s">
        <v>804</v>
      </c>
      <c r="D59" s="86">
        <v>20</v>
      </c>
      <c r="E59" s="87"/>
      <c r="F59" s="87"/>
      <c r="G59" s="87"/>
    </row>
    <row r="60" spans="1:7" x14ac:dyDescent="0.25">
      <c r="A60" s="89"/>
      <c r="B60" s="96" t="s">
        <v>829</v>
      </c>
      <c r="C60" s="97" t="s">
        <v>805</v>
      </c>
      <c r="D60" s="86">
        <v>260</v>
      </c>
      <c r="E60" s="87"/>
      <c r="F60" s="87"/>
      <c r="G60" s="87" t="s">
        <v>830</v>
      </c>
    </row>
    <row r="61" spans="1:7" x14ac:dyDescent="0.25">
      <c r="A61" s="87" t="s">
        <v>738</v>
      </c>
      <c r="B61" s="92" t="s">
        <v>831</v>
      </c>
      <c r="C61" s="87" t="s">
        <v>806</v>
      </c>
      <c r="D61" s="88">
        <v>60</v>
      </c>
      <c r="E61" s="87"/>
      <c r="F61" s="87"/>
      <c r="G61" s="87"/>
    </row>
    <row r="62" spans="1:7" x14ac:dyDescent="0.25">
      <c r="A62" s="91" t="s">
        <v>739</v>
      </c>
      <c r="B62" s="93" t="s">
        <v>831</v>
      </c>
      <c r="C62" s="91" t="s">
        <v>807</v>
      </c>
      <c r="D62" s="88">
        <v>595</v>
      </c>
      <c r="E62" s="87"/>
      <c r="F62" s="87"/>
      <c r="G62" s="87"/>
    </row>
    <row r="63" spans="1:7" x14ac:dyDescent="0.25">
      <c r="A63" s="91" t="s">
        <v>740</v>
      </c>
      <c r="B63" s="93" t="s">
        <v>831</v>
      </c>
      <c r="C63" s="91" t="s">
        <v>808</v>
      </c>
      <c r="D63" s="88">
        <v>60</v>
      </c>
      <c r="E63" s="87"/>
      <c r="F63" s="87"/>
      <c r="G63" s="87" t="s">
        <v>832</v>
      </c>
    </row>
    <row r="64" spans="1:7" x14ac:dyDescent="0.25">
      <c r="A64" s="91" t="s">
        <v>741</v>
      </c>
      <c r="B64" s="93" t="s">
        <v>831</v>
      </c>
      <c r="C64" s="91" t="s">
        <v>809</v>
      </c>
      <c r="D64" s="88">
        <v>30</v>
      </c>
      <c r="E64" s="87"/>
      <c r="F64" s="87"/>
      <c r="G64" s="87" t="s">
        <v>833</v>
      </c>
    </row>
    <row r="65" spans="1:7" x14ac:dyDescent="0.25">
      <c r="A65" s="91" t="s">
        <v>742</v>
      </c>
      <c r="B65" s="93" t="s">
        <v>834</v>
      </c>
      <c r="C65" s="91" t="s">
        <v>810</v>
      </c>
      <c r="D65" s="86">
        <v>645</v>
      </c>
      <c r="E65" s="87"/>
      <c r="F65" s="87"/>
      <c r="G65" s="87"/>
    </row>
    <row r="66" spans="1:7" x14ac:dyDescent="0.25">
      <c r="A66" s="87" t="s">
        <v>743</v>
      </c>
      <c r="B66" s="93" t="s">
        <v>834</v>
      </c>
      <c r="C66" s="87" t="s">
        <v>811</v>
      </c>
      <c r="D66" s="86">
        <v>70</v>
      </c>
      <c r="E66" s="87"/>
      <c r="F66" s="87"/>
      <c r="G66" s="87"/>
    </row>
    <row r="67" spans="1:7" x14ac:dyDescent="0.25">
      <c r="A67" s="85"/>
      <c r="B67" s="95" t="s">
        <v>835</v>
      </c>
      <c r="C67" s="94" t="s">
        <v>812</v>
      </c>
      <c r="D67" s="87">
        <v>60</v>
      </c>
      <c r="E67" s="87"/>
      <c r="F67" s="87"/>
      <c r="G67" s="87"/>
    </row>
    <row r="68" spans="1:7" x14ac:dyDescent="0.25">
      <c r="A68" s="91" t="s">
        <v>744</v>
      </c>
      <c r="B68" s="93" t="s">
        <v>836</v>
      </c>
      <c r="C68" s="91" t="s">
        <v>813</v>
      </c>
      <c r="D68" s="86">
        <v>420</v>
      </c>
      <c r="E68" s="87"/>
      <c r="F68" s="87"/>
      <c r="G68" s="87"/>
    </row>
    <row r="69" spans="1:7" x14ac:dyDescent="0.25">
      <c r="A69" s="89" t="s">
        <v>745</v>
      </c>
      <c r="B69" s="96" t="s">
        <v>836</v>
      </c>
      <c r="C69" s="89" t="s">
        <v>814</v>
      </c>
      <c r="D69" s="86">
        <v>520</v>
      </c>
      <c r="E69" s="87"/>
      <c r="F69" s="87"/>
      <c r="G69" s="89" t="s">
        <v>837</v>
      </c>
    </row>
    <row r="70" spans="1:7" x14ac:dyDescent="0.25">
      <c r="A70" s="85"/>
      <c r="B70" s="94" t="s">
        <v>838</v>
      </c>
      <c r="C70" s="85" t="s">
        <v>815</v>
      </c>
      <c r="D70" s="88">
        <v>390</v>
      </c>
      <c r="E70" s="87"/>
      <c r="F70" s="87"/>
      <c r="G70" s="87"/>
    </row>
    <row r="71" spans="1:7" x14ac:dyDescent="0.25">
      <c r="A71" s="85"/>
      <c r="B71" s="85" t="s">
        <v>816</v>
      </c>
      <c r="C71" s="85" t="s">
        <v>816</v>
      </c>
      <c r="D71" s="86">
        <v>160</v>
      </c>
      <c r="E71" s="87"/>
      <c r="F71" s="87"/>
      <c r="G71" s="8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C104F-398A-4DAA-9F16-DA4D4786A0B0}">
  <dimension ref="A1:K15"/>
  <sheetViews>
    <sheetView workbookViewId="0">
      <selection sqref="A1:K15"/>
    </sheetView>
  </sheetViews>
  <sheetFormatPr defaultRowHeight="15" x14ac:dyDescent="0.25"/>
  <sheetData>
    <row r="1" spans="1:11" ht="45.75" thickBot="1" x14ac:dyDescent="0.3">
      <c r="A1" s="50" t="s">
        <v>0</v>
      </c>
      <c r="B1" s="51" t="s">
        <v>1</v>
      </c>
      <c r="C1" s="51" t="s">
        <v>446</v>
      </c>
      <c r="D1" s="51" t="s">
        <v>650</v>
      </c>
      <c r="E1" s="51" t="s">
        <v>570</v>
      </c>
      <c r="F1" s="51" t="s">
        <v>631</v>
      </c>
      <c r="G1" s="51" t="s">
        <v>26</v>
      </c>
      <c r="H1" s="52" t="s">
        <v>613</v>
      </c>
      <c r="I1" s="52" t="s">
        <v>629</v>
      </c>
      <c r="J1" s="52" t="s">
        <v>630</v>
      </c>
      <c r="K1" s="53" t="s">
        <v>651</v>
      </c>
    </row>
    <row r="2" spans="1:11" ht="90.75" thickBot="1" x14ac:dyDescent="0.3">
      <c r="A2" s="54" t="s">
        <v>4</v>
      </c>
      <c r="B2" s="55" t="s">
        <v>5</v>
      </c>
      <c r="C2" s="56" t="s">
        <v>565</v>
      </c>
      <c r="D2" s="57" t="s">
        <v>652</v>
      </c>
      <c r="E2" s="57" t="s">
        <v>37</v>
      </c>
      <c r="F2" s="58">
        <v>60</v>
      </c>
      <c r="G2" s="56" t="s">
        <v>27</v>
      </c>
      <c r="H2" s="59">
        <v>2022005</v>
      </c>
      <c r="I2" s="59" t="s">
        <v>653</v>
      </c>
      <c r="J2" s="59" t="s">
        <v>654</v>
      </c>
      <c r="K2" s="60" t="s">
        <v>655</v>
      </c>
    </row>
    <row r="3" spans="1:11" ht="105.75" thickBot="1" x14ac:dyDescent="0.3">
      <c r="A3" s="54" t="s">
        <v>8</v>
      </c>
      <c r="B3" s="55" t="s">
        <v>9</v>
      </c>
      <c r="C3" s="56" t="s">
        <v>565</v>
      </c>
      <c r="D3" s="57" t="s">
        <v>656</v>
      </c>
      <c r="E3" s="57" t="s">
        <v>38</v>
      </c>
      <c r="F3" s="58">
        <v>3</v>
      </c>
      <c r="G3" s="56" t="s">
        <v>27</v>
      </c>
      <c r="H3" s="59">
        <v>2005005</v>
      </c>
      <c r="I3" s="59" t="s">
        <v>637</v>
      </c>
      <c r="J3" s="59" t="s">
        <v>654</v>
      </c>
      <c r="K3" s="60" t="s">
        <v>657</v>
      </c>
    </row>
    <row r="4" spans="1:11" ht="75.75" thickBot="1" x14ac:dyDescent="0.3">
      <c r="A4" s="54" t="s">
        <v>10</v>
      </c>
      <c r="B4" s="55" t="s">
        <v>11</v>
      </c>
      <c r="C4" s="56" t="s">
        <v>565</v>
      </c>
      <c r="D4" s="57" t="s">
        <v>658</v>
      </c>
      <c r="E4" s="57" t="s">
        <v>39</v>
      </c>
      <c r="F4" s="61">
        <v>43000</v>
      </c>
      <c r="G4" s="56" t="s">
        <v>27</v>
      </c>
      <c r="H4" s="59">
        <v>2013628</v>
      </c>
      <c r="I4" s="59" t="s">
        <v>637</v>
      </c>
      <c r="J4" s="59" t="s">
        <v>654</v>
      </c>
      <c r="K4" s="60" t="s">
        <v>659</v>
      </c>
    </row>
    <row r="5" spans="1:11" ht="75.75" thickBot="1" x14ac:dyDescent="0.3">
      <c r="A5" s="54" t="s">
        <v>12</v>
      </c>
      <c r="B5" s="55" t="s">
        <v>13</v>
      </c>
      <c r="C5" s="56" t="s">
        <v>565</v>
      </c>
      <c r="D5" s="57" t="s">
        <v>660</v>
      </c>
      <c r="E5" s="57" t="s">
        <v>39</v>
      </c>
      <c r="F5" s="61">
        <v>43000</v>
      </c>
      <c r="G5" s="56" t="s">
        <v>27</v>
      </c>
      <c r="H5" s="59">
        <v>2013628</v>
      </c>
      <c r="I5" s="59" t="s">
        <v>637</v>
      </c>
      <c r="J5" s="59" t="s">
        <v>654</v>
      </c>
      <c r="K5" s="60" t="s">
        <v>661</v>
      </c>
    </row>
    <row r="6" spans="1:11" ht="180.75" thickBot="1" x14ac:dyDescent="0.3">
      <c r="A6" s="54" t="s">
        <v>14</v>
      </c>
      <c r="B6" s="55" t="s">
        <v>15</v>
      </c>
      <c r="C6" s="56" t="s">
        <v>565</v>
      </c>
      <c r="D6" s="57" t="s">
        <v>662</v>
      </c>
      <c r="E6" s="57" t="s">
        <v>39</v>
      </c>
      <c r="F6" s="61">
        <v>44000</v>
      </c>
      <c r="G6" s="56" t="s">
        <v>27</v>
      </c>
      <c r="H6" s="59">
        <v>2013631</v>
      </c>
      <c r="I6" s="59" t="s">
        <v>637</v>
      </c>
      <c r="J6" s="59" t="s">
        <v>654</v>
      </c>
      <c r="K6" s="60" t="s">
        <v>663</v>
      </c>
    </row>
    <row r="7" spans="1:11" ht="188.25" thickBot="1" x14ac:dyDescent="0.3">
      <c r="A7" s="54" t="s">
        <v>16</v>
      </c>
      <c r="B7" s="55" t="s">
        <v>17</v>
      </c>
      <c r="C7" s="56" t="s">
        <v>565</v>
      </c>
      <c r="D7" s="57" t="s">
        <v>664</v>
      </c>
      <c r="E7" s="57" t="s">
        <v>39</v>
      </c>
      <c r="F7" s="61">
        <v>44000</v>
      </c>
      <c r="G7" s="56" t="s">
        <v>27</v>
      </c>
      <c r="H7" s="59">
        <v>2013631</v>
      </c>
      <c r="I7" s="59" t="s">
        <v>637</v>
      </c>
      <c r="J7" s="59" t="s">
        <v>654</v>
      </c>
      <c r="K7" s="60" t="s">
        <v>665</v>
      </c>
    </row>
    <row r="8" spans="1:11" ht="45.75" thickBot="1" x14ac:dyDescent="0.3">
      <c r="A8" s="54" t="s">
        <v>24</v>
      </c>
      <c r="B8" s="55" t="s">
        <v>25</v>
      </c>
      <c r="C8" s="56" t="s">
        <v>565</v>
      </c>
      <c r="D8" s="55" t="s">
        <v>666</v>
      </c>
      <c r="E8" s="55" t="s">
        <v>30</v>
      </c>
      <c r="F8" s="58">
        <v>100</v>
      </c>
      <c r="G8" s="55" t="s">
        <v>27</v>
      </c>
      <c r="H8" s="59">
        <v>2027001</v>
      </c>
      <c r="I8" s="59" t="s">
        <v>653</v>
      </c>
      <c r="J8" s="59" t="s">
        <v>654</v>
      </c>
      <c r="K8" s="60" t="s">
        <v>667</v>
      </c>
    </row>
    <row r="9" spans="1:11" ht="45.75" thickBot="1" x14ac:dyDescent="0.3">
      <c r="A9" s="62" t="s">
        <v>28</v>
      </c>
      <c r="B9" s="55" t="s">
        <v>29</v>
      </c>
      <c r="C9" s="56" t="s">
        <v>565</v>
      </c>
      <c r="D9" s="55" t="s">
        <v>668</v>
      </c>
      <c r="E9" s="55" t="s">
        <v>30</v>
      </c>
      <c r="F9" s="58">
        <v>55</v>
      </c>
      <c r="G9" s="55" t="s">
        <v>41</v>
      </c>
      <c r="H9" s="59">
        <v>2005009</v>
      </c>
      <c r="I9" s="59" t="s">
        <v>637</v>
      </c>
      <c r="J9" s="59" t="s">
        <v>654</v>
      </c>
      <c r="K9" s="60" t="s">
        <v>657</v>
      </c>
    </row>
    <row r="10" spans="1:11" ht="45.75" thickBot="1" x14ac:dyDescent="0.3">
      <c r="A10" s="62" t="s">
        <v>434</v>
      </c>
      <c r="B10" s="55" t="s">
        <v>440</v>
      </c>
      <c r="C10" s="56" t="s">
        <v>565</v>
      </c>
      <c r="D10" s="55" t="s">
        <v>666</v>
      </c>
      <c r="E10" s="55" t="s">
        <v>54</v>
      </c>
      <c r="F10" s="58">
        <v>7</v>
      </c>
      <c r="G10" s="55" t="s">
        <v>57</v>
      </c>
      <c r="H10" s="59">
        <v>2006008</v>
      </c>
      <c r="I10" s="59" t="s">
        <v>653</v>
      </c>
      <c r="J10" s="59" t="s">
        <v>654</v>
      </c>
      <c r="K10" s="60" t="s">
        <v>669</v>
      </c>
    </row>
    <row r="11" spans="1:11" ht="45.75" thickBot="1" x14ac:dyDescent="0.3">
      <c r="A11" s="62" t="s">
        <v>435</v>
      </c>
      <c r="B11" s="55" t="s">
        <v>441</v>
      </c>
      <c r="C11" s="56" t="s">
        <v>565</v>
      </c>
      <c r="D11" s="55" t="s">
        <v>670</v>
      </c>
      <c r="E11" s="55" t="s">
        <v>54</v>
      </c>
      <c r="F11" s="58">
        <v>1.2</v>
      </c>
      <c r="G11" s="55" t="s">
        <v>57</v>
      </c>
      <c r="H11" s="59">
        <v>2006008</v>
      </c>
      <c r="I11" s="59" t="s">
        <v>653</v>
      </c>
      <c r="J11" s="59" t="s">
        <v>654</v>
      </c>
      <c r="K11" s="60" t="s">
        <v>667</v>
      </c>
    </row>
    <row r="12" spans="1:11" ht="90.75" thickBot="1" x14ac:dyDescent="0.3">
      <c r="A12" s="62" t="s">
        <v>437</v>
      </c>
      <c r="B12" s="55" t="s">
        <v>443</v>
      </c>
      <c r="C12" s="56" t="s">
        <v>565</v>
      </c>
      <c r="D12" s="55" t="s">
        <v>666</v>
      </c>
      <c r="E12" s="55" t="s">
        <v>54</v>
      </c>
      <c r="F12" s="58" t="s">
        <v>633</v>
      </c>
      <c r="G12" s="55" t="s">
        <v>57</v>
      </c>
      <c r="H12" s="59">
        <v>2013628</v>
      </c>
      <c r="I12" s="59" t="s">
        <v>637</v>
      </c>
      <c r="J12" s="59" t="s">
        <v>654</v>
      </c>
      <c r="K12" s="60" t="s">
        <v>661</v>
      </c>
    </row>
    <row r="13" spans="1:11" ht="165.75" thickBot="1" x14ac:dyDescent="0.3">
      <c r="A13" s="62" t="s">
        <v>438</v>
      </c>
      <c r="B13" s="55" t="s">
        <v>444</v>
      </c>
      <c r="C13" s="56" t="s">
        <v>565</v>
      </c>
      <c r="D13" s="55" t="s">
        <v>671</v>
      </c>
      <c r="E13" s="55" t="s">
        <v>54</v>
      </c>
      <c r="F13" s="58" t="s">
        <v>634</v>
      </c>
      <c r="G13" s="55" t="s">
        <v>57</v>
      </c>
      <c r="H13" s="59">
        <v>2013605</v>
      </c>
      <c r="I13" s="59" t="s">
        <v>637</v>
      </c>
      <c r="J13" s="59" t="s">
        <v>654</v>
      </c>
      <c r="K13" s="60" t="s">
        <v>672</v>
      </c>
    </row>
    <row r="14" spans="1:11" ht="135.75" thickBot="1" x14ac:dyDescent="0.3">
      <c r="A14" s="62" t="s">
        <v>626</v>
      </c>
      <c r="B14" s="55" t="s">
        <v>597</v>
      </c>
      <c r="C14" s="56" t="s">
        <v>565</v>
      </c>
      <c r="D14" s="55" t="s">
        <v>673</v>
      </c>
      <c r="E14" s="55" t="s">
        <v>38</v>
      </c>
      <c r="F14" s="58">
        <v>2.5</v>
      </c>
      <c r="G14" s="55" t="s">
        <v>596</v>
      </c>
      <c r="H14" s="59">
        <v>2005005</v>
      </c>
      <c r="I14" s="59" t="s">
        <v>637</v>
      </c>
      <c r="J14" s="59" t="s">
        <v>654</v>
      </c>
      <c r="K14" s="63" t="s">
        <v>657</v>
      </c>
    </row>
    <row r="15" spans="1:11" ht="90.75" thickBot="1" x14ac:dyDescent="0.3">
      <c r="A15" s="62" t="s">
        <v>627</v>
      </c>
      <c r="B15" s="55" t="s">
        <v>598</v>
      </c>
      <c r="C15" s="56" t="s">
        <v>565</v>
      </c>
      <c r="D15" s="55" t="s">
        <v>658</v>
      </c>
      <c r="E15" s="55" t="s">
        <v>38</v>
      </c>
      <c r="F15" s="58">
        <v>1.2</v>
      </c>
      <c r="G15" s="55" t="s">
        <v>596</v>
      </c>
      <c r="H15" s="59">
        <v>2005005</v>
      </c>
      <c r="I15" s="59" t="s">
        <v>637</v>
      </c>
      <c r="J15" s="59" t="s">
        <v>654</v>
      </c>
      <c r="K15" s="63" t="s">
        <v>657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09733-5249-49CD-B060-91610D83BE07}">
  <dimension ref="A1:F55"/>
  <sheetViews>
    <sheetView topLeftCell="A32" zoomScaleNormal="100" workbookViewId="0">
      <selection activeCell="F50" sqref="F50"/>
    </sheetView>
  </sheetViews>
  <sheetFormatPr defaultRowHeight="14.25" x14ac:dyDescent="0.2"/>
  <cols>
    <col min="1" max="1" width="8.85546875" style="76"/>
    <col min="2" max="2" width="37.7109375" style="76" customWidth="1"/>
    <col min="3" max="3" width="10.7109375" style="76" customWidth="1"/>
    <col min="4" max="5" width="8.85546875" style="76"/>
    <col min="6" max="6" width="63.7109375" style="76" customWidth="1"/>
    <col min="7" max="16384" width="9.140625" style="65"/>
  </cols>
  <sheetData>
    <row r="1" spans="1:6" x14ac:dyDescent="0.2">
      <c r="A1" s="102" t="s">
        <v>27</v>
      </c>
      <c r="B1" s="103"/>
      <c r="C1" s="103"/>
      <c r="D1" s="103"/>
      <c r="E1" s="103"/>
      <c r="F1" s="104"/>
    </row>
    <row r="2" spans="1:6" x14ac:dyDescent="0.2">
      <c r="A2" s="80"/>
      <c r="B2" s="80" t="s">
        <v>1</v>
      </c>
      <c r="C2" s="105" t="s">
        <v>616</v>
      </c>
      <c r="D2" s="105"/>
      <c r="E2" s="80" t="s">
        <v>446</v>
      </c>
      <c r="F2" s="80" t="s">
        <v>617</v>
      </c>
    </row>
    <row r="3" spans="1:6" x14ac:dyDescent="0.2">
      <c r="A3" s="67">
        <v>1</v>
      </c>
      <c r="B3" s="68" t="s">
        <v>3</v>
      </c>
      <c r="C3" s="69">
        <v>100</v>
      </c>
      <c r="D3" s="68" t="s">
        <v>676</v>
      </c>
      <c r="E3" s="67" t="s">
        <v>565</v>
      </c>
      <c r="F3" s="81" t="s">
        <v>674</v>
      </c>
    </row>
    <row r="4" spans="1:6" ht="28.5" x14ac:dyDescent="0.2">
      <c r="A4" s="66">
        <v>2</v>
      </c>
      <c r="B4" s="70" t="s">
        <v>5</v>
      </c>
      <c r="C4" s="71">
        <v>500</v>
      </c>
      <c r="D4" s="70" t="s">
        <v>676</v>
      </c>
      <c r="E4" s="66" t="s">
        <v>565</v>
      </c>
      <c r="F4" s="82" t="s">
        <v>645</v>
      </c>
    </row>
    <row r="5" spans="1:6" ht="57" x14ac:dyDescent="0.2">
      <c r="A5" s="66">
        <v>3</v>
      </c>
      <c r="B5" s="70" t="s">
        <v>639</v>
      </c>
      <c r="C5" s="71">
        <v>3500</v>
      </c>
      <c r="D5" s="70" t="s">
        <v>676</v>
      </c>
      <c r="E5" s="66" t="s">
        <v>565</v>
      </c>
      <c r="F5" s="82" t="s">
        <v>640</v>
      </c>
    </row>
    <row r="6" spans="1:6" ht="28.5" x14ac:dyDescent="0.2">
      <c r="A6" s="66">
        <v>4</v>
      </c>
      <c r="B6" s="70" t="s">
        <v>9</v>
      </c>
      <c r="C6" s="71">
        <v>35000</v>
      </c>
      <c r="D6" s="70" t="s">
        <v>38</v>
      </c>
      <c r="E6" s="66" t="s">
        <v>565</v>
      </c>
      <c r="F6" s="82" t="s">
        <v>646</v>
      </c>
    </row>
    <row r="7" spans="1:6" x14ac:dyDescent="0.2">
      <c r="A7" s="66">
        <v>5</v>
      </c>
      <c r="B7" s="70" t="s">
        <v>11</v>
      </c>
      <c r="C7" s="71">
        <v>3</v>
      </c>
      <c r="D7" s="70" t="s">
        <v>39</v>
      </c>
      <c r="E7" s="66" t="s">
        <v>565</v>
      </c>
      <c r="F7" s="82" t="s">
        <v>643</v>
      </c>
    </row>
    <row r="8" spans="1:6" x14ac:dyDescent="0.2">
      <c r="A8" s="66">
        <v>6</v>
      </c>
      <c r="B8" s="70" t="s">
        <v>13</v>
      </c>
      <c r="C8" s="71">
        <v>4.5</v>
      </c>
      <c r="D8" s="70" t="s">
        <v>39</v>
      </c>
      <c r="E8" s="66" t="s">
        <v>565</v>
      </c>
      <c r="F8" s="82" t="s">
        <v>643</v>
      </c>
    </row>
    <row r="9" spans="1:6" x14ac:dyDescent="0.2">
      <c r="A9" s="66">
        <v>7</v>
      </c>
      <c r="B9" s="70" t="s">
        <v>15</v>
      </c>
      <c r="C9" s="71">
        <v>4</v>
      </c>
      <c r="D9" s="70" t="s">
        <v>39</v>
      </c>
      <c r="E9" s="66" t="s">
        <v>565</v>
      </c>
      <c r="F9" s="82" t="s">
        <v>643</v>
      </c>
    </row>
    <row r="10" spans="1:6" x14ac:dyDescent="0.2">
      <c r="A10" s="66">
        <v>8</v>
      </c>
      <c r="B10" s="70" t="s">
        <v>17</v>
      </c>
      <c r="C10" s="71">
        <v>8</v>
      </c>
      <c r="D10" s="70" t="s">
        <v>39</v>
      </c>
      <c r="E10" s="66" t="s">
        <v>565</v>
      </c>
      <c r="F10" s="82" t="s">
        <v>643</v>
      </c>
    </row>
    <row r="11" spans="1:6" ht="28.5" x14ac:dyDescent="0.2">
      <c r="A11" s="67">
        <v>9</v>
      </c>
      <c r="B11" s="68" t="s">
        <v>19</v>
      </c>
      <c r="C11" s="69">
        <v>5</v>
      </c>
      <c r="D11" s="68" t="s">
        <v>39</v>
      </c>
      <c r="E11" s="67" t="s">
        <v>565</v>
      </c>
      <c r="F11" s="81" t="s">
        <v>641</v>
      </c>
    </row>
    <row r="12" spans="1:6" ht="28.5" x14ac:dyDescent="0.2">
      <c r="A12" s="67">
        <v>10</v>
      </c>
      <c r="B12" s="68" t="s">
        <v>21</v>
      </c>
      <c r="C12" s="69">
        <v>3.5</v>
      </c>
      <c r="D12" s="68" t="s">
        <v>39</v>
      </c>
      <c r="E12" s="67" t="s">
        <v>565</v>
      </c>
      <c r="F12" s="81" t="s">
        <v>641</v>
      </c>
    </row>
    <row r="13" spans="1:6" x14ac:dyDescent="0.2">
      <c r="A13" s="66">
        <v>11</v>
      </c>
      <c r="B13" s="70" t="s">
        <v>23</v>
      </c>
      <c r="C13" s="71">
        <v>3</v>
      </c>
      <c r="D13" s="70" t="s">
        <v>677</v>
      </c>
      <c r="E13" s="66" t="s">
        <v>565</v>
      </c>
      <c r="F13" s="82" t="s">
        <v>649</v>
      </c>
    </row>
    <row r="14" spans="1:6" x14ac:dyDescent="0.2">
      <c r="A14" s="66">
        <v>12</v>
      </c>
      <c r="B14" s="70" t="s">
        <v>25</v>
      </c>
      <c r="C14" s="71">
        <v>1000</v>
      </c>
      <c r="D14" s="70" t="s">
        <v>30</v>
      </c>
      <c r="E14" s="66" t="s">
        <v>565</v>
      </c>
      <c r="F14" s="82" t="s">
        <v>647</v>
      </c>
    </row>
    <row r="15" spans="1:6" x14ac:dyDescent="0.2">
      <c r="A15" s="102" t="s">
        <v>596</v>
      </c>
      <c r="B15" s="103"/>
      <c r="C15" s="103"/>
      <c r="D15" s="103"/>
      <c r="E15" s="103"/>
      <c r="F15" s="104"/>
    </row>
    <row r="16" spans="1:6" x14ac:dyDescent="0.2">
      <c r="A16" s="80"/>
      <c r="B16" s="80" t="s">
        <v>1</v>
      </c>
      <c r="C16" s="105" t="s">
        <v>616</v>
      </c>
      <c r="D16" s="105"/>
      <c r="E16" s="80" t="s">
        <v>446</v>
      </c>
      <c r="F16" s="80" t="s">
        <v>617</v>
      </c>
    </row>
    <row r="17" spans="1:6" ht="28.5" x14ac:dyDescent="0.2">
      <c r="A17" s="66">
        <v>1</v>
      </c>
      <c r="B17" s="70" t="s">
        <v>51</v>
      </c>
      <c r="C17" s="71">
        <v>800</v>
      </c>
      <c r="D17" s="70" t="s">
        <v>595</v>
      </c>
      <c r="E17" s="66" t="s">
        <v>565</v>
      </c>
      <c r="F17" s="83" t="s">
        <v>563</v>
      </c>
    </row>
    <row r="18" spans="1:6" x14ac:dyDescent="0.2">
      <c r="A18" s="67">
        <v>2</v>
      </c>
      <c r="B18" s="68" t="s">
        <v>3</v>
      </c>
      <c r="C18" s="69">
        <v>193</v>
      </c>
      <c r="D18" s="68" t="s">
        <v>595</v>
      </c>
      <c r="E18" s="67" t="s">
        <v>565</v>
      </c>
      <c r="F18" s="81" t="s">
        <v>675</v>
      </c>
    </row>
    <row r="19" spans="1:6" ht="57" x14ac:dyDescent="0.2">
      <c r="A19" s="66">
        <v>3</v>
      </c>
      <c r="B19" s="70" t="s">
        <v>639</v>
      </c>
      <c r="C19" s="71">
        <v>2200</v>
      </c>
      <c r="D19" s="70" t="s">
        <v>595</v>
      </c>
      <c r="E19" s="66" t="s">
        <v>565</v>
      </c>
      <c r="F19" s="82" t="s">
        <v>640</v>
      </c>
    </row>
    <row r="20" spans="1:6" ht="28.5" x14ac:dyDescent="0.2">
      <c r="A20" s="66">
        <v>5</v>
      </c>
      <c r="B20" s="70" t="s">
        <v>597</v>
      </c>
      <c r="C20" s="71">
        <v>45</v>
      </c>
      <c r="D20" s="70" t="s">
        <v>38</v>
      </c>
      <c r="E20" s="66" t="s">
        <v>565</v>
      </c>
      <c r="F20" s="82" t="s">
        <v>646</v>
      </c>
    </row>
    <row r="21" spans="1:6" x14ac:dyDescent="0.2">
      <c r="A21" s="66">
        <v>6</v>
      </c>
      <c r="B21" s="70" t="s">
        <v>598</v>
      </c>
      <c r="C21" s="71">
        <v>3</v>
      </c>
      <c r="D21" s="70" t="s">
        <v>38</v>
      </c>
      <c r="E21" s="66" t="s">
        <v>565</v>
      </c>
      <c r="F21" s="82" t="s">
        <v>646</v>
      </c>
    </row>
    <row r="22" spans="1:6" x14ac:dyDescent="0.2">
      <c r="A22" s="66">
        <v>7</v>
      </c>
      <c r="B22" s="70" t="s">
        <v>599</v>
      </c>
      <c r="C22" s="71">
        <v>50</v>
      </c>
      <c r="D22" s="70" t="s">
        <v>38</v>
      </c>
      <c r="E22" s="66" t="s">
        <v>565</v>
      </c>
      <c r="F22" s="83" t="s">
        <v>622</v>
      </c>
    </row>
    <row r="23" spans="1:6" x14ac:dyDescent="0.2">
      <c r="A23" s="66">
        <v>8</v>
      </c>
      <c r="B23" s="70" t="s">
        <v>602</v>
      </c>
      <c r="C23" s="71">
        <v>1600</v>
      </c>
      <c r="D23" s="70" t="s">
        <v>38</v>
      </c>
      <c r="E23" s="66" t="s">
        <v>565</v>
      </c>
      <c r="F23" s="83" t="s">
        <v>621</v>
      </c>
    </row>
    <row r="24" spans="1:6" x14ac:dyDescent="0.2">
      <c r="A24" s="102" t="s">
        <v>41</v>
      </c>
      <c r="B24" s="103"/>
      <c r="C24" s="103"/>
      <c r="D24" s="103"/>
      <c r="E24" s="103"/>
      <c r="F24" s="104"/>
    </row>
    <row r="25" spans="1:6" x14ac:dyDescent="0.2">
      <c r="A25" s="80"/>
      <c r="B25" s="80" t="s">
        <v>1</v>
      </c>
      <c r="C25" s="105" t="s">
        <v>616</v>
      </c>
      <c r="D25" s="105"/>
      <c r="E25" s="80" t="s">
        <v>446</v>
      </c>
      <c r="F25" s="80" t="s">
        <v>617</v>
      </c>
    </row>
    <row r="26" spans="1:6" x14ac:dyDescent="0.2">
      <c r="A26" s="66">
        <v>1</v>
      </c>
      <c r="B26" s="70" t="s">
        <v>29</v>
      </c>
      <c r="C26" s="71">
        <v>800</v>
      </c>
      <c r="D26" s="70" t="s">
        <v>30</v>
      </c>
      <c r="E26" s="66" t="s">
        <v>565</v>
      </c>
      <c r="F26" s="82" t="s">
        <v>646</v>
      </c>
    </row>
    <row r="27" spans="1:6" x14ac:dyDescent="0.2">
      <c r="A27" s="66">
        <v>2</v>
      </c>
      <c r="B27" s="70" t="s">
        <v>32</v>
      </c>
      <c r="C27" s="71">
        <v>3.831</v>
      </c>
      <c r="D27" s="70" t="s">
        <v>33</v>
      </c>
      <c r="E27" s="66" t="s">
        <v>565</v>
      </c>
      <c r="F27" s="82" t="s">
        <v>624</v>
      </c>
    </row>
    <row r="28" spans="1:6" x14ac:dyDescent="0.2">
      <c r="A28" s="66">
        <v>3</v>
      </c>
      <c r="B28" s="70" t="s">
        <v>35</v>
      </c>
      <c r="C28" s="71">
        <v>250</v>
      </c>
      <c r="D28" s="70" t="s">
        <v>36</v>
      </c>
      <c r="E28" s="66" t="s">
        <v>565</v>
      </c>
      <c r="F28" s="83" t="s">
        <v>623</v>
      </c>
    </row>
    <row r="29" spans="1:6" ht="28.5" x14ac:dyDescent="0.2">
      <c r="A29" s="67">
        <v>4</v>
      </c>
      <c r="B29" s="68" t="s">
        <v>43</v>
      </c>
      <c r="C29" s="69">
        <v>16.22</v>
      </c>
      <c r="D29" s="68" t="s">
        <v>33</v>
      </c>
      <c r="E29" s="67" t="s">
        <v>565</v>
      </c>
      <c r="F29" s="81" t="s">
        <v>642</v>
      </c>
    </row>
    <row r="30" spans="1:6" s="70" customFormat="1" ht="28.5" x14ac:dyDescent="0.25">
      <c r="A30" s="70">
        <v>5</v>
      </c>
      <c r="B30" s="70" t="s">
        <v>51</v>
      </c>
      <c r="C30" s="70">
        <v>500</v>
      </c>
      <c r="D30" s="70" t="s">
        <v>595</v>
      </c>
      <c r="E30" s="70" t="s">
        <v>565</v>
      </c>
      <c r="F30" s="83" t="s">
        <v>563</v>
      </c>
    </row>
    <row r="31" spans="1:6" x14ac:dyDescent="0.2">
      <c r="A31" s="102" t="s">
        <v>57</v>
      </c>
      <c r="B31" s="103"/>
      <c r="C31" s="103"/>
      <c r="D31" s="103"/>
      <c r="E31" s="103"/>
      <c r="F31" s="104"/>
    </row>
    <row r="32" spans="1:6" x14ac:dyDescent="0.2">
      <c r="A32" s="80"/>
      <c r="B32" s="80" t="s">
        <v>1</v>
      </c>
      <c r="C32" s="105" t="s">
        <v>616</v>
      </c>
      <c r="D32" s="105"/>
      <c r="E32" s="80" t="s">
        <v>446</v>
      </c>
      <c r="F32" s="80" t="s">
        <v>617</v>
      </c>
    </row>
    <row r="33" spans="1:6" ht="28.5" x14ac:dyDescent="0.2">
      <c r="A33" s="66">
        <v>1</v>
      </c>
      <c r="B33" s="70" t="s">
        <v>47</v>
      </c>
      <c r="C33" s="71">
        <v>1</v>
      </c>
      <c r="D33" s="70" t="s">
        <v>38</v>
      </c>
      <c r="E33" s="77" t="s">
        <v>565</v>
      </c>
      <c r="F33" s="82" t="s">
        <v>619</v>
      </c>
    </row>
    <row r="34" spans="1:6" ht="28.5" x14ac:dyDescent="0.2">
      <c r="A34" s="67">
        <v>2</v>
      </c>
      <c r="B34" s="68" t="s">
        <v>49</v>
      </c>
      <c r="C34" s="69">
        <v>60</v>
      </c>
      <c r="D34" s="68" t="s">
        <v>38</v>
      </c>
      <c r="E34" s="78" t="s">
        <v>565</v>
      </c>
      <c r="F34" s="81" t="s">
        <v>606</v>
      </c>
    </row>
    <row r="35" spans="1:6" ht="28.5" x14ac:dyDescent="0.2">
      <c r="A35" s="66">
        <v>3</v>
      </c>
      <c r="B35" s="70" t="s">
        <v>51</v>
      </c>
      <c r="C35" s="71">
        <v>380</v>
      </c>
      <c r="D35" s="70" t="s">
        <v>55</v>
      </c>
      <c r="E35" s="77" t="s">
        <v>565</v>
      </c>
      <c r="F35" s="82" t="s">
        <v>563</v>
      </c>
    </row>
    <row r="36" spans="1:6" x14ac:dyDescent="0.2">
      <c r="A36" s="66">
        <v>4</v>
      </c>
      <c r="B36" s="70" t="s">
        <v>53</v>
      </c>
      <c r="C36" s="71">
        <v>500</v>
      </c>
      <c r="D36" s="70" t="s">
        <v>56</v>
      </c>
      <c r="E36" s="77" t="s">
        <v>565</v>
      </c>
      <c r="F36" s="82" t="s">
        <v>564</v>
      </c>
    </row>
    <row r="37" spans="1:6" ht="57" x14ac:dyDescent="0.2">
      <c r="A37" s="66">
        <v>5</v>
      </c>
      <c r="B37" s="70" t="s">
        <v>639</v>
      </c>
      <c r="C37" s="71">
        <v>320</v>
      </c>
      <c r="D37" s="70" t="s">
        <v>55</v>
      </c>
      <c r="E37" s="77" t="s">
        <v>565</v>
      </c>
      <c r="F37" s="82" t="s">
        <v>640</v>
      </c>
    </row>
    <row r="38" spans="1:6" x14ac:dyDescent="0.2">
      <c r="A38" s="72">
        <v>6</v>
      </c>
      <c r="B38" s="73" t="s">
        <v>440</v>
      </c>
      <c r="C38" s="74">
        <v>1000</v>
      </c>
      <c r="D38" s="73" t="s">
        <v>54</v>
      </c>
      <c r="E38" s="79" t="s">
        <v>565</v>
      </c>
      <c r="F38" s="82" t="s">
        <v>648</v>
      </c>
    </row>
    <row r="39" spans="1:6" x14ac:dyDescent="0.2">
      <c r="A39" s="66">
        <v>7</v>
      </c>
      <c r="B39" s="70" t="s">
        <v>441</v>
      </c>
      <c r="C39" s="71">
        <v>3000</v>
      </c>
      <c r="D39" s="70" t="s">
        <v>54</v>
      </c>
      <c r="E39" s="77" t="s">
        <v>565</v>
      </c>
      <c r="F39" s="82" t="s">
        <v>644</v>
      </c>
    </row>
    <row r="40" spans="1:6" ht="28.5" x14ac:dyDescent="0.2">
      <c r="A40" s="67">
        <v>8</v>
      </c>
      <c r="B40" s="68" t="s">
        <v>442</v>
      </c>
      <c r="C40" s="69">
        <v>1500</v>
      </c>
      <c r="D40" s="68" t="s">
        <v>54</v>
      </c>
      <c r="E40" s="78" t="s">
        <v>565</v>
      </c>
      <c r="F40" s="81" t="s">
        <v>641</v>
      </c>
    </row>
    <row r="41" spans="1:6" ht="28.5" x14ac:dyDescent="0.2">
      <c r="A41" s="66">
        <v>9</v>
      </c>
      <c r="B41" s="70" t="s">
        <v>443</v>
      </c>
      <c r="C41" s="71">
        <v>1000</v>
      </c>
      <c r="D41" s="70" t="s">
        <v>54</v>
      </c>
      <c r="E41" s="77" t="s">
        <v>565</v>
      </c>
      <c r="F41" s="82" t="s">
        <v>643</v>
      </c>
    </row>
    <row r="42" spans="1:6" x14ac:dyDescent="0.2">
      <c r="A42" s="72">
        <v>10</v>
      </c>
      <c r="B42" s="73" t="s">
        <v>444</v>
      </c>
      <c r="C42" s="74">
        <v>250</v>
      </c>
      <c r="D42" s="73" t="s">
        <v>54</v>
      </c>
      <c r="E42" s="79" t="s">
        <v>565</v>
      </c>
      <c r="F42" s="82" t="s">
        <v>643</v>
      </c>
    </row>
    <row r="43" spans="1:6" ht="28.5" x14ac:dyDescent="0.2">
      <c r="A43" s="72">
        <v>11</v>
      </c>
      <c r="B43" s="73" t="s">
        <v>49</v>
      </c>
      <c r="C43" s="74">
        <v>30</v>
      </c>
      <c r="D43" s="73" t="s">
        <v>38</v>
      </c>
      <c r="E43" s="77" t="s">
        <v>565</v>
      </c>
      <c r="F43" s="82" t="s">
        <v>679</v>
      </c>
    </row>
    <row r="44" spans="1:6" ht="28.5" x14ac:dyDescent="0.2">
      <c r="A44" s="72">
        <v>12</v>
      </c>
      <c r="B44" s="73" t="s">
        <v>678</v>
      </c>
      <c r="C44" s="74">
        <v>30</v>
      </c>
      <c r="D44" s="73" t="s">
        <v>38</v>
      </c>
      <c r="E44" s="79" t="s">
        <v>565</v>
      </c>
      <c r="F44" s="82" t="s">
        <v>679</v>
      </c>
    </row>
    <row r="45" spans="1:6" x14ac:dyDescent="0.2">
      <c r="A45" s="66">
        <v>13</v>
      </c>
      <c r="B45" s="70" t="s">
        <v>445</v>
      </c>
      <c r="C45" s="71">
        <v>100</v>
      </c>
      <c r="D45" s="70" t="s">
        <v>54</v>
      </c>
      <c r="E45" s="77" t="s">
        <v>565</v>
      </c>
      <c r="F45" s="82" t="s">
        <v>614</v>
      </c>
    </row>
    <row r="46" spans="1:6" x14ac:dyDescent="0.2">
      <c r="A46" s="102" t="s">
        <v>625</v>
      </c>
      <c r="B46" s="103"/>
      <c r="C46" s="103"/>
      <c r="D46" s="103"/>
      <c r="E46" s="103"/>
      <c r="F46" s="104"/>
    </row>
    <row r="47" spans="1:6" x14ac:dyDescent="0.2">
      <c r="A47" s="80"/>
      <c r="B47" s="80" t="s">
        <v>1</v>
      </c>
      <c r="C47" s="105" t="s">
        <v>616</v>
      </c>
      <c r="D47" s="105"/>
      <c r="E47" s="80" t="s">
        <v>446</v>
      </c>
      <c r="F47" s="80" t="s">
        <v>617</v>
      </c>
    </row>
    <row r="48" spans="1:6" ht="28.5" x14ac:dyDescent="0.2">
      <c r="A48" s="66">
        <v>1</v>
      </c>
      <c r="B48" s="70" t="s">
        <v>51</v>
      </c>
      <c r="C48" s="71">
        <v>88</v>
      </c>
      <c r="D48" s="70" t="s">
        <v>595</v>
      </c>
      <c r="E48" s="77" t="s">
        <v>565</v>
      </c>
      <c r="F48" s="83" t="s">
        <v>563</v>
      </c>
    </row>
    <row r="49" spans="1:6" x14ac:dyDescent="0.2">
      <c r="A49" s="67">
        <v>2</v>
      </c>
      <c r="B49" s="68" t="s">
        <v>3</v>
      </c>
      <c r="C49" s="69">
        <v>12</v>
      </c>
      <c r="D49" s="68" t="s">
        <v>595</v>
      </c>
      <c r="E49" s="78" t="s">
        <v>565</v>
      </c>
      <c r="F49" s="81" t="s">
        <v>674</v>
      </c>
    </row>
    <row r="50" spans="1:6" ht="57" x14ac:dyDescent="0.2">
      <c r="A50" s="66">
        <v>3</v>
      </c>
      <c r="B50" s="70" t="s">
        <v>639</v>
      </c>
      <c r="C50" s="71">
        <v>200</v>
      </c>
      <c r="D50" s="70" t="s">
        <v>595</v>
      </c>
      <c r="E50" s="77" t="s">
        <v>565</v>
      </c>
      <c r="F50" s="82" t="s">
        <v>640</v>
      </c>
    </row>
    <row r="51" spans="1:6" x14ac:dyDescent="0.2">
      <c r="A51" s="75"/>
      <c r="B51" s="75"/>
      <c r="C51" s="75"/>
      <c r="D51" s="75"/>
      <c r="E51" s="75"/>
      <c r="F51" s="75"/>
    </row>
    <row r="52" spans="1:6" x14ac:dyDescent="0.2">
      <c r="A52" s="75"/>
      <c r="B52" s="75"/>
      <c r="C52" s="75"/>
      <c r="D52" s="75"/>
      <c r="E52" s="75"/>
      <c r="F52" s="75"/>
    </row>
    <row r="53" spans="1:6" x14ac:dyDescent="0.2">
      <c r="A53" s="75"/>
      <c r="B53" s="75"/>
      <c r="C53" s="75"/>
      <c r="D53" s="75"/>
      <c r="E53" s="75"/>
      <c r="F53" s="75"/>
    </row>
    <row r="54" spans="1:6" x14ac:dyDescent="0.2">
      <c r="A54" s="75"/>
      <c r="B54" s="75"/>
      <c r="C54" s="75"/>
      <c r="D54" s="75"/>
      <c r="E54" s="75"/>
      <c r="F54" s="75"/>
    </row>
    <row r="55" spans="1:6" x14ac:dyDescent="0.2">
      <c r="A55" s="75"/>
      <c r="B55" s="75"/>
      <c r="C55" s="75"/>
      <c r="D55" s="75"/>
      <c r="E55" s="75"/>
      <c r="F55" s="75"/>
    </row>
  </sheetData>
  <autoFilter ref="A2:F50" xr:uid="{4CD09733-5249-49CD-B060-91610D83BE07}">
    <filterColumn colId="2" showButton="0"/>
  </autoFilter>
  <mergeCells count="10">
    <mergeCell ref="C47:D47"/>
    <mergeCell ref="C32:D32"/>
    <mergeCell ref="C2:D2"/>
    <mergeCell ref="C16:D16"/>
    <mergeCell ref="C25:D25"/>
    <mergeCell ref="A1:F1"/>
    <mergeCell ref="A15:F15"/>
    <mergeCell ref="A24:F24"/>
    <mergeCell ref="A31:F31"/>
    <mergeCell ref="A46:F4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48B95-8FE0-45D2-92F9-E75475C74DFD}">
  <dimension ref="A1:O273"/>
  <sheetViews>
    <sheetView workbookViewId="0">
      <selection sqref="A1:XFD1"/>
    </sheetView>
  </sheetViews>
  <sheetFormatPr defaultColWidth="9.140625" defaultRowHeight="15" x14ac:dyDescent="0.25"/>
  <cols>
    <col min="1" max="1" width="7" style="3" bestFit="1" customWidth="1"/>
    <col min="2" max="2" width="32" style="3" bestFit="1" customWidth="1"/>
    <col min="3" max="3" width="19" style="3" bestFit="1" customWidth="1"/>
    <col min="4" max="4" width="7" style="3" bestFit="1" customWidth="1"/>
    <col min="5" max="5" width="20" style="3" bestFit="1" customWidth="1"/>
    <col min="6" max="6" width="15" style="3" bestFit="1" customWidth="1"/>
    <col min="7" max="7" width="20" style="3" bestFit="1" customWidth="1"/>
    <col min="8" max="8" width="28.5703125" style="3" customWidth="1"/>
    <col min="9" max="9" width="18.28515625" style="3" customWidth="1"/>
    <col min="10" max="11" width="12" style="3" bestFit="1" customWidth="1"/>
    <col min="12" max="12" width="26.42578125" style="3" customWidth="1"/>
    <col min="13" max="13" width="23" style="3" customWidth="1"/>
    <col min="14" max="14" width="9.140625" style="7"/>
    <col min="15" max="16384" width="9.140625" style="3"/>
  </cols>
  <sheetData>
    <row r="1" spans="1:14" x14ac:dyDescent="0.25">
      <c r="A1" s="1" t="s">
        <v>58</v>
      </c>
      <c r="B1" s="1" t="s">
        <v>59</v>
      </c>
      <c r="C1" s="1" t="s">
        <v>60</v>
      </c>
      <c r="D1" s="1" t="s">
        <v>61</v>
      </c>
      <c r="E1" s="1" t="s">
        <v>62</v>
      </c>
      <c r="F1" s="1" t="s">
        <v>63</v>
      </c>
      <c r="G1" s="1" t="s">
        <v>64</v>
      </c>
      <c r="H1" s="1" t="s">
        <v>65</v>
      </c>
      <c r="I1" s="1" t="s">
        <v>66</v>
      </c>
      <c r="J1" s="1" t="s">
        <v>67</v>
      </c>
      <c r="K1" s="1" t="s">
        <v>68</v>
      </c>
      <c r="L1" s="1" t="s">
        <v>69</v>
      </c>
      <c r="M1" s="1" t="s">
        <v>70</v>
      </c>
      <c r="N1" s="2" t="s">
        <v>71</v>
      </c>
    </row>
    <row r="2" spans="1:14" x14ac:dyDescent="0.25">
      <c r="A2" s="3" t="s">
        <v>72</v>
      </c>
      <c r="B2" s="3" t="s">
        <v>73</v>
      </c>
      <c r="C2" s="3" t="s">
        <v>74</v>
      </c>
      <c r="D2" s="3" t="s">
        <v>75</v>
      </c>
      <c r="E2" s="3" t="s">
        <v>76</v>
      </c>
      <c r="F2" s="3" t="s">
        <v>77</v>
      </c>
      <c r="G2" s="3" t="s">
        <v>22</v>
      </c>
      <c r="H2" s="3" t="s">
        <v>23</v>
      </c>
      <c r="I2" s="4">
        <v>46255</v>
      </c>
      <c r="J2" s="3" t="s">
        <v>78</v>
      </c>
      <c r="K2" s="3" t="s">
        <v>79</v>
      </c>
      <c r="L2" s="5">
        <v>1</v>
      </c>
      <c r="M2" s="6">
        <v>10700</v>
      </c>
      <c r="N2" s="7">
        <f t="shared" ref="N2:N65" si="0">SUMIF(G:G,G2,L:L)</f>
        <v>10.335000000000001</v>
      </c>
    </row>
    <row r="3" spans="1:14" x14ac:dyDescent="0.25">
      <c r="A3" s="3" t="s">
        <v>72</v>
      </c>
      <c r="B3" s="3" t="s">
        <v>73</v>
      </c>
      <c r="C3" s="3" t="s">
        <v>74</v>
      </c>
      <c r="D3" s="3" t="s">
        <v>75</v>
      </c>
      <c r="E3" s="3" t="s">
        <v>76</v>
      </c>
      <c r="F3" s="3" t="s">
        <v>77</v>
      </c>
      <c r="G3" s="3" t="s">
        <v>22</v>
      </c>
      <c r="H3" s="3" t="s">
        <v>23</v>
      </c>
      <c r="I3" s="4">
        <v>46255</v>
      </c>
      <c r="J3" s="3" t="s">
        <v>80</v>
      </c>
      <c r="K3" s="3" t="s">
        <v>79</v>
      </c>
      <c r="L3" s="5">
        <v>2</v>
      </c>
      <c r="M3" s="6">
        <v>21400</v>
      </c>
      <c r="N3" s="7">
        <f t="shared" si="0"/>
        <v>10.335000000000001</v>
      </c>
    </row>
    <row r="4" spans="1:14" x14ac:dyDescent="0.25">
      <c r="A4" s="3" t="s">
        <v>72</v>
      </c>
      <c r="B4" s="3" t="s">
        <v>73</v>
      </c>
      <c r="C4" s="3" t="s">
        <v>74</v>
      </c>
      <c r="D4" s="3" t="s">
        <v>75</v>
      </c>
      <c r="E4" s="3" t="s">
        <v>76</v>
      </c>
      <c r="F4" s="3" t="s">
        <v>77</v>
      </c>
      <c r="G4" s="3" t="s">
        <v>22</v>
      </c>
      <c r="H4" s="3" t="s">
        <v>23</v>
      </c>
      <c r="I4" s="4">
        <v>46255</v>
      </c>
      <c r="J4" s="3" t="s">
        <v>81</v>
      </c>
      <c r="K4" s="3" t="s">
        <v>79</v>
      </c>
      <c r="L4" s="5">
        <v>3.3</v>
      </c>
      <c r="M4" s="6">
        <v>35310</v>
      </c>
      <c r="N4" s="7">
        <f t="shared" si="0"/>
        <v>10.335000000000001</v>
      </c>
    </row>
    <row r="5" spans="1:14" x14ac:dyDescent="0.25">
      <c r="A5" s="3" t="s">
        <v>72</v>
      </c>
      <c r="B5" s="3" t="s">
        <v>73</v>
      </c>
      <c r="C5" s="3" t="s">
        <v>74</v>
      </c>
      <c r="D5" s="3" t="s">
        <v>75</v>
      </c>
      <c r="E5" s="3" t="s">
        <v>76</v>
      </c>
      <c r="F5" s="3" t="s">
        <v>77</v>
      </c>
      <c r="G5" s="3" t="s">
        <v>22</v>
      </c>
      <c r="H5" s="3" t="s">
        <v>23</v>
      </c>
      <c r="I5" s="4">
        <v>46255</v>
      </c>
      <c r="J5" s="3" t="s">
        <v>82</v>
      </c>
      <c r="K5" s="3" t="s">
        <v>79</v>
      </c>
      <c r="L5" s="5">
        <v>2.69</v>
      </c>
      <c r="M5" s="6">
        <v>28783</v>
      </c>
      <c r="N5" s="7">
        <f t="shared" si="0"/>
        <v>10.335000000000001</v>
      </c>
    </row>
    <row r="6" spans="1:14" x14ac:dyDescent="0.25">
      <c r="A6" s="3" t="s">
        <v>72</v>
      </c>
      <c r="B6" s="3" t="s">
        <v>73</v>
      </c>
      <c r="C6" s="3" t="s">
        <v>74</v>
      </c>
      <c r="D6" s="3" t="s">
        <v>75</v>
      </c>
      <c r="E6" s="3" t="s">
        <v>76</v>
      </c>
      <c r="F6" s="3" t="s">
        <v>77</v>
      </c>
      <c r="G6" s="3" t="s">
        <v>22</v>
      </c>
      <c r="H6" s="3" t="s">
        <v>23</v>
      </c>
      <c r="I6" s="4">
        <v>46255</v>
      </c>
      <c r="J6" s="3" t="s">
        <v>83</v>
      </c>
      <c r="K6" s="3" t="s">
        <v>79</v>
      </c>
      <c r="L6" s="5">
        <v>1.345</v>
      </c>
      <c r="M6" s="6">
        <v>14391.5</v>
      </c>
      <c r="N6" s="7">
        <f t="shared" si="0"/>
        <v>10.335000000000001</v>
      </c>
    </row>
    <row r="7" spans="1:14" x14ac:dyDescent="0.25">
      <c r="A7" s="3" t="s">
        <v>84</v>
      </c>
      <c r="B7" s="3" t="s">
        <v>85</v>
      </c>
      <c r="C7" s="3" t="s">
        <v>86</v>
      </c>
      <c r="D7" s="3" t="s">
        <v>87</v>
      </c>
      <c r="E7" s="3" t="s">
        <v>88</v>
      </c>
      <c r="F7" s="3" t="s">
        <v>77</v>
      </c>
      <c r="G7" s="3" t="s">
        <v>28</v>
      </c>
      <c r="H7" s="3" t="s">
        <v>29</v>
      </c>
      <c r="I7" s="4">
        <v>46147</v>
      </c>
      <c r="J7" s="3" t="s">
        <v>89</v>
      </c>
      <c r="K7" s="3" t="s">
        <v>30</v>
      </c>
      <c r="L7" s="5">
        <v>1</v>
      </c>
      <c r="M7" s="6">
        <v>45</v>
      </c>
      <c r="N7" s="7">
        <f t="shared" si="0"/>
        <v>11436.633999999998</v>
      </c>
    </row>
    <row r="8" spans="1:14" x14ac:dyDescent="0.25">
      <c r="A8" s="3" t="s">
        <v>84</v>
      </c>
      <c r="B8" s="3" t="s">
        <v>85</v>
      </c>
      <c r="C8" s="3" t="s">
        <v>86</v>
      </c>
      <c r="D8" s="3" t="s">
        <v>87</v>
      </c>
      <c r="E8" s="3" t="s">
        <v>88</v>
      </c>
      <c r="F8" s="3" t="s">
        <v>77</v>
      </c>
      <c r="G8" s="3" t="s">
        <v>28</v>
      </c>
      <c r="H8" s="3" t="s">
        <v>29</v>
      </c>
      <c r="I8" s="4">
        <v>46111</v>
      </c>
      <c r="J8" s="3" t="s">
        <v>90</v>
      </c>
      <c r="K8" s="3" t="s">
        <v>30</v>
      </c>
      <c r="L8" s="5">
        <v>525</v>
      </c>
      <c r="M8" s="6">
        <v>31014.080000000002</v>
      </c>
      <c r="N8" s="7">
        <f t="shared" si="0"/>
        <v>11436.633999999998</v>
      </c>
    </row>
    <row r="9" spans="1:14" x14ac:dyDescent="0.25">
      <c r="A9" s="3" t="s">
        <v>72</v>
      </c>
      <c r="B9" s="3" t="s">
        <v>73</v>
      </c>
      <c r="C9" s="3" t="s">
        <v>86</v>
      </c>
      <c r="D9" s="3" t="s">
        <v>91</v>
      </c>
      <c r="E9" s="3" t="s">
        <v>92</v>
      </c>
      <c r="F9" s="3" t="s">
        <v>77</v>
      </c>
      <c r="G9" s="3" t="s">
        <v>28</v>
      </c>
      <c r="H9" s="3" t="s">
        <v>29</v>
      </c>
      <c r="I9" s="4">
        <v>46197</v>
      </c>
      <c r="J9" s="3" t="s">
        <v>93</v>
      </c>
      <c r="K9" s="3" t="s">
        <v>30</v>
      </c>
      <c r="L9" s="5">
        <v>104</v>
      </c>
      <c r="M9" s="6">
        <v>7774</v>
      </c>
      <c r="N9" s="7">
        <f t="shared" si="0"/>
        <v>11436.633999999998</v>
      </c>
    </row>
    <row r="10" spans="1:14" x14ac:dyDescent="0.25">
      <c r="A10" s="3" t="s">
        <v>72</v>
      </c>
      <c r="B10" s="3" t="s">
        <v>73</v>
      </c>
      <c r="C10" s="3" t="s">
        <v>86</v>
      </c>
      <c r="D10" s="3" t="s">
        <v>91</v>
      </c>
      <c r="E10" s="3" t="s">
        <v>92</v>
      </c>
      <c r="F10" s="3" t="s">
        <v>77</v>
      </c>
      <c r="G10" s="3" t="s">
        <v>28</v>
      </c>
      <c r="H10" s="3" t="s">
        <v>29</v>
      </c>
      <c r="I10" s="4">
        <v>45747</v>
      </c>
      <c r="J10" s="3" t="s">
        <v>94</v>
      </c>
      <c r="K10" s="3" t="s">
        <v>30</v>
      </c>
      <c r="L10" s="5">
        <v>200</v>
      </c>
      <c r="M10" s="6">
        <v>10800</v>
      </c>
      <c r="N10" s="7">
        <f t="shared" si="0"/>
        <v>11436.633999999998</v>
      </c>
    </row>
    <row r="11" spans="1:14" x14ac:dyDescent="0.25">
      <c r="A11" s="3" t="s">
        <v>72</v>
      </c>
      <c r="B11" s="3" t="s">
        <v>73</v>
      </c>
      <c r="C11" s="3" t="s">
        <v>86</v>
      </c>
      <c r="D11" s="3" t="s">
        <v>95</v>
      </c>
      <c r="E11" s="3" t="s">
        <v>96</v>
      </c>
      <c r="F11" s="3" t="s">
        <v>77</v>
      </c>
      <c r="G11" s="3" t="s">
        <v>28</v>
      </c>
      <c r="H11" s="3" t="s">
        <v>29</v>
      </c>
      <c r="I11" s="4">
        <v>46106</v>
      </c>
      <c r="J11" s="3" t="s">
        <v>97</v>
      </c>
      <c r="K11" s="3" t="s">
        <v>30</v>
      </c>
      <c r="L11" s="5">
        <v>80</v>
      </c>
      <c r="M11" s="6">
        <v>4732.5</v>
      </c>
      <c r="N11" s="7">
        <f t="shared" si="0"/>
        <v>11436.633999999998</v>
      </c>
    </row>
    <row r="12" spans="1:14" x14ac:dyDescent="0.25">
      <c r="A12" s="3" t="s">
        <v>98</v>
      </c>
      <c r="B12" s="3" t="s">
        <v>99</v>
      </c>
      <c r="C12" s="3" t="s">
        <v>86</v>
      </c>
      <c r="D12" s="3" t="s">
        <v>100</v>
      </c>
      <c r="E12" s="3" t="s">
        <v>101</v>
      </c>
      <c r="F12" s="3" t="s">
        <v>77</v>
      </c>
      <c r="G12" s="3" t="s">
        <v>28</v>
      </c>
      <c r="H12" s="3" t="s">
        <v>29</v>
      </c>
      <c r="I12" s="4">
        <v>46155</v>
      </c>
      <c r="J12" s="3" t="s">
        <v>102</v>
      </c>
      <c r="K12" s="3" t="s">
        <v>30</v>
      </c>
      <c r="L12" s="5">
        <v>105.494</v>
      </c>
      <c r="M12" s="6">
        <v>6646.12</v>
      </c>
      <c r="N12" s="7">
        <f t="shared" si="0"/>
        <v>11436.633999999998</v>
      </c>
    </row>
    <row r="13" spans="1:14" x14ac:dyDescent="0.25">
      <c r="A13" s="3" t="s">
        <v>98</v>
      </c>
      <c r="B13" s="3" t="s">
        <v>99</v>
      </c>
      <c r="C13" s="3" t="s">
        <v>86</v>
      </c>
      <c r="D13" s="3" t="s">
        <v>100</v>
      </c>
      <c r="E13" s="3" t="s">
        <v>101</v>
      </c>
      <c r="F13" s="3" t="s">
        <v>77</v>
      </c>
      <c r="G13" s="3" t="s">
        <v>28</v>
      </c>
      <c r="H13" s="3" t="s">
        <v>29</v>
      </c>
      <c r="I13" s="4">
        <v>46155</v>
      </c>
      <c r="J13" s="3" t="s">
        <v>103</v>
      </c>
      <c r="K13" s="3" t="s">
        <v>30</v>
      </c>
      <c r="L13" s="5">
        <v>990</v>
      </c>
      <c r="M13" s="6">
        <v>62370</v>
      </c>
      <c r="N13" s="7">
        <f t="shared" si="0"/>
        <v>11436.633999999998</v>
      </c>
    </row>
    <row r="14" spans="1:14" x14ac:dyDescent="0.25">
      <c r="A14" s="3" t="s">
        <v>98</v>
      </c>
      <c r="B14" s="3" t="s">
        <v>99</v>
      </c>
      <c r="C14" s="3" t="s">
        <v>86</v>
      </c>
      <c r="D14" s="3" t="s">
        <v>104</v>
      </c>
      <c r="E14" s="3" t="s">
        <v>105</v>
      </c>
      <c r="F14" s="3" t="s">
        <v>77</v>
      </c>
      <c r="G14" s="3" t="s">
        <v>28</v>
      </c>
      <c r="H14" s="3" t="s">
        <v>29</v>
      </c>
      <c r="I14" s="4">
        <v>46155</v>
      </c>
      <c r="J14" s="3" t="s">
        <v>106</v>
      </c>
      <c r="K14" s="3" t="s">
        <v>30</v>
      </c>
      <c r="L14" s="5">
        <v>459.06400000000002</v>
      </c>
      <c r="M14" s="6">
        <v>29839.16</v>
      </c>
      <c r="N14" s="7">
        <f t="shared" si="0"/>
        <v>11436.633999999998</v>
      </c>
    </row>
    <row r="15" spans="1:14" x14ac:dyDescent="0.25">
      <c r="A15" s="3" t="s">
        <v>98</v>
      </c>
      <c r="B15" s="3" t="s">
        <v>99</v>
      </c>
      <c r="C15" s="3" t="s">
        <v>86</v>
      </c>
      <c r="D15" s="3" t="s">
        <v>104</v>
      </c>
      <c r="E15" s="3" t="s">
        <v>105</v>
      </c>
      <c r="F15" s="3" t="s">
        <v>77</v>
      </c>
      <c r="G15" s="3" t="s">
        <v>28</v>
      </c>
      <c r="H15" s="3" t="s">
        <v>29</v>
      </c>
      <c r="I15" s="4">
        <v>46097</v>
      </c>
      <c r="J15" s="3" t="s">
        <v>107</v>
      </c>
      <c r="K15" s="3" t="s">
        <v>30</v>
      </c>
      <c r="L15" s="5">
        <v>90</v>
      </c>
      <c r="M15" s="6">
        <v>4950</v>
      </c>
      <c r="N15" s="7">
        <f t="shared" si="0"/>
        <v>11436.633999999998</v>
      </c>
    </row>
    <row r="16" spans="1:14" x14ac:dyDescent="0.25">
      <c r="A16" s="3" t="s">
        <v>98</v>
      </c>
      <c r="B16" s="3" t="s">
        <v>99</v>
      </c>
      <c r="C16" s="3" t="s">
        <v>86</v>
      </c>
      <c r="D16" s="3" t="s">
        <v>104</v>
      </c>
      <c r="E16" s="3" t="s">
        <v>105</v>
      </c>
      <c r="F16" s="3" t="s">
        <v>77</v>
      </c>
      <c r="G16" s="3" t="s">
        <v>28</v>
      </c>
      <c r="H16" s="3" t="s">
        <v>29</v>
      </c>
      <c r="I16" s="4">
        <v>46232</v>
      </c>
      <c r="J16" s="3" t="s">
        <v>108</v>
      </c>
      <c r="K16" s="3" t="s">
        <v>30</v>
      </c>
      <c r="L16" s="5">
        <v>16.920000000000002</v>
      </c>
      <c r="M16" s="6">
        <v>1082.8800000000001</v>
      </c>
      <c r="N16" s="7">
        <f t="shared" si="0"/>
        <v>11436.633999999998</v>
      </c>
    </row>
    <row r="17" spans="1:14" x14ac:dyDescent="0.25">
      <c r="A17" s="3" t="s">
        <v>98</v>
      </c>
      <c r="B17" s="3" t="s">
        <v>99</v>
      </c>
      <c r="C17" s="3" t="s">
        <v>86</v>
      </c>
      <c r="D17" s="3" t="s">
        <v>104</v>
      </c>
      <c r="E17" s="3" t="s">
        <v>105</v>
      </c>
      <c r="F17" s="3" t="s">
        <v>77</v>
      </c>
      <c r="G17" s="3" t="s">
        <v>28</v>
      </c>
      <c r="H17" s="3" t="s">
        <v>29</v>
      </c>
      <c r="I17" s="4">
        <v>46232</v>
      </c>
      <c r="J17" s="3" t="s">
        <v>109</v>
      </c>
      <c r="K17" s="3" t="s">
        <v>30</v>
      </c>
      <c r="L17" s="5">
        <v>28.4</v>
      </c>
      <c r="M17" s="6">
        <v>1817.6</v>
      </c>
      <c r="N17" s="7">
        <f t="shared" si="0"/>
        <v>11436.633999999998</v>
      </c>
    </row>
    <row r="18" spans="1:14" x14ac:dyDescent="0.25">
      <c r="A18" s="3" t="s">
        <v>98</v>
      </c>
      <c r="B18" s="3" t="s">
        <v>99</v>
      </c>
      <c r="C18" s="3" t="s">
        <v>86</v>
      </c>
      <c r="D18" s="3" t="s">
        <v>110</v>
      </c>
      <c r="E18" s="3" t="s">
        <v>111</v>
      </c>
      <c r="F18" s="3" t="s">
        <v>77</v>
      </c>
      <c r="G18" s="3" t="s">
        <v>28</v>
      </c>
      <c r="H18" s="3" t="s">
        <v>29</v>
      </c>
      <c r="I18" s="4">
        <v>46097</v>
      </c>
      <c r="J18" s="3" t="s">
        <v>112</v>
      </c>
      <c r="K18" s="3" t="s">
        <v>30</v>
      </c>
      <c r="L18" s="5">
        <v>1225.4680000000001</v>
      </c>
      <c r="M18" s="6">
        <v>67400.740000000005</v>
      </c>
      <c r="N18" s="7">
        <f t="shared" si="0"/>
        <v>11436.633999999998</v>
      </c>
    </row>
    <row r="19" spans="1:14" x14ac:dyDescent="0.25">
      <c r="A19" s="3" t="s">
        <v>98</v>
      </c>
      <c r="B19" s="3" t="s">
        <v>99</v>
      </c>
      <c r="C19" s="3" t="s">
        <v>86</v>
      </c>
      <c r="D19" s="3" t="s">
        <v>110</v>
      </c>
      <c r="E19" s="3" t="s">
        <v>111</v>
      </c>
      <c r="F19" s="3" t="s">
        <v>77</v>
      </c>
      <c r="G19" s="3" t="s">
        <v>28</v>
      </c>
      <c r="H19" s="3" t="s">
        <v>29</v>
      </c>
      <c r="I19" s="4">
        <v>46154</v>
      </c>
      <c r="J19" s="3" t="s">
        <v>113</v>
      </c>
      <c r="K19" s="3" t="s">
        <v>30</v>
      </c>
      <c r="L19" s="5">
        <v>1751.914</v>
      </c>
      <c r="M19" s="6">
        <v>98107.18</v>
      </c>
      <c r="N19" s="7">
        <f t="shared" si="0"/>
        <v>11436.633999999998</v>
      </c>
    </row>
    <row r="20" spans="1:14" x14ac:dyDescent="0.25">
      <c r="A20" s="3" t="s">
        <v>98</v>
      </c>
      <c r="B20" s="3" t="s">
        <v>99</v>
      </c>
      <c r="C20" s="3" t="s">
        <v>86</v>
      </c>
      <c r="D20" s="3" t="s">
        <v>110</v>
      </c>
      <c r="E20" s="3" t="s">
        <v>111</v>
      </c>
      <c r="F20" s="3" t="s">
        <v>77</v>
      </c>
      <c r="G20" s="3" t="s">
        <v>28</v>
      </c>
      <c r="H20" s="3" t="s">
        <v>29</v>
      </c>
      <c r="I20" s="4">
        <v>46203</v>
      </c>
      <c r="J20" s="3" t="s">
        <v>114</v>
      </c>
      <c r="K20" s="3" t="s">
        <v>30</v>
      </c>
      <c r="L20" s="5">
        <v>216.774</v>
      </c>
      <c r="M20" s="6">
        <v>13006.44</v>
      </c>
      <c r="N20" s="7">
        <f t="shared" si="0"/>
        <v>11436.633999999998</v>
      </c>
    </row>
    <row r="21" spans="1:14" x14ac:dyDescent="0.25">
      <c r="A21" s="3" t="s">
        <v>115</v>
      </c>
      <c r="B21" s="3" t="s">
        <v>116</v>
      </c>
      <c r="C21" s="3" t="s">
        <v>86</v>
      </c>
      <c r="D21" s="3" t="s">
        <v>117</v>
      </c>
      <c r="E21" s="3" t="s">
        <v>118</v>
      </c>
      <c r="F21" s="3" t="s">
        <v>77</v>
      </c>
      <c r="G21" s="3" t="s">
        <v>28</v>
      </c>
      <c r="H21" s="3" t="s">
        <v>29</v>
      </c>
      <c r="I21" s="4">
        <v>46078</v>
      </c>
      <c r="J21" s="3" t="s">
        <v>119</v>
      </c>
      <c r="K21" s="3" t="s">
        <v>30</v>
      </c>
      <c r="L21" s="5">
        <v>442</v>
      </c>
      <c r="M21" s="6">
        <v>24310</v>
      </c>
      <c r="N21" s="7">
        <f t="shared" si="0"/>
        <v>11436.633999999998</v>
      </c>
    </row>
    <row r="22" spans="1:14" x14ac:dyDescent="0.25">
      <c r="A22" s="3" t="s">
        <v>115</v>
      </c>
      <c r="B22" s="3" t="s">
        <v>116</v>
      </c>
      <c r="C22" s="3" t="s">
        <v>86</v>
      </c>
      <c r="D22" s="3" t="s">
        <v>117</v>
      </c>
      <c r="E22" s="3" t="s">
        <v>118</v>
      </c>
      <c r="F22" s="3" t="s">
        <v>77</v>
      </c>
      <c r="G22" s="3" t="s">
        <v>28</v>
      </c>
      <c r="H22" s="3" t="s">
        <v>29</v>
      </c>
      <c r="I22" s="4">
        <v>46156</v>
      </c>
      <c r="J22" s="3" t="s">
        <v>120</v>
      </c>
      <c r="K22" s="3" t="s">
        <v>30</v>
      </c>
      <c r="L22" s="5">
        <v>806</v>
      </c>
      <c r="M22" s="6">
        <v>46748</v>
      </c>
      <c r="N22" s="7">
        <f t="shared" si="0"/>
        <v>11436.633999999998</v>
      </c>
    </row>
    <row r="23" spans="1:14" x14ac:dyDescent="0.25">
      <c r="A23" s="3" t="s">
        <v>115</v>
      </c>
      <c r="B23" s="3" t="s">
        <v>116</v>
      </c>
      <c r="C23" s="3" t="s">
        <v>86</v>
      </c>
      <c r="D23" s="3" t="s">
        <v>121</v>
      </c>
      <c r="E23" s="3" t="s">
        <v>122</v>
      </c>
      <c r="F23" s="3" t="s">
        <v>77</v>
      </c>
      <c r="G23" s="3" t="s">
        <v>28</v>
      </c>
      <c r="H23" s="3" t="s">
        <v>29</v>
      </c>
      <c r="I23" s="4">
        <v>46156</v>
      </c>
      <c r="J23" s="3" t="s">
        <v>123</v>
      </c>
      <c r="K23" s="3" t="s">
        <v>30</v>
      </c>
      <c r="L23" s="5">
        <v>144.4</v>
      </c>
      <c r="M23" s="6">
        <v>8375.2000000000007</v>
      </c>
      <c r="N23" s="7">
        <f t="shared" si="0"/>
        <v>11436.633999999998</v>
      </c>
    </row>
    <row r="24" spans="1:14" x14ac:dyDescent="0.25">
      <c r="A24" s="3" t="s">
        <v>115</v>
      </c>
      <c r="B24" s="3" t="s">
        <v>116</v>
      </c>
      <c r="C24" s="3" t="s">
        <v>86</v>
      </c>
      <c r="D24" s="3" t="s">
        <v>121</v>
      </c>
      <c r="E24" s="3" t="s">
        <v>122</v>
      </c>
      <c r="F24" s="3" t="s">
        <v>77</v>
      </c>
      <c r="G24" s="3" t="s">
        <v>28</v>
      </c>
      <c r="H24" s="3" t="s">
        <v>29</v>
      </c>
      <c r="I24" s="4">
        <v>46156</v>
      </c>
      <c r="J24" s="3" t="s">
        <v>124</v>
      </c>
      <c r="K24" s="3" t="s">
        <v>30</v>
      </c>
      <c r="L24" s="5">
        <v>144.4</v>
      </c>
      <c r="M24" s="6">
        <v>8375.2000000000007</v>
      </c>
      <c r="N24" s="7">
        <f t="shared" si="0"/>
        <v>11436.633999999998</v>
      </c>
    </row>
    <row r="25" spans="1:14" x14ac:dyDescent="0.25">
      <c r="A25" s="3" t="s">
        <v>115</v>
      </c>
      <c r="B25" s="3" t="s">
        <v>116</v>
      </c>
      <c r="C25" s="3" t="s">
        <v>86</v>
      </c>
      <c r="D25" s="3" t="s">
        <v>121</v>
      </c>
      <c r="E25" s="3" t="s">
        <v>122</v>
      </c>
      <c r="F25" s="3" t="s">
        <v>77</v>
      </c>
      <c r="G25" s="3" t="s">
        <v>28</v>
      </c>
      <c r="H25" s="3" t="s">
        <v>29</v>
      </c>
      <c r="I25" s="4">
        <v>46156</v>
      </c>
      <c r="J25" s="3" t="s">
        <v>125</v>
      </c>
      <c r="K25" s="3" t="s">
        <v>30</v>
      </c>
      <c r="L25" s="5">
        <v>144.4</v>
      </c>
      <c r="M25" s="6">
        <v>8375.2000000000007</v>
      </c>
      <c r="N25" s="7">
        <f t="shared" si="0"/>
        <v>11436.633999999998</v>
      </c>
    </row>
    <row r="26" spans="1:14" x14ac:dyDescent="0.25">
      <c r="A26" s="3" t="s">
        <v>115</v>
      </c>
      <c r="B26" s="3" t="s">
        <v>116</v>
      </c>
      <c r="C26" s="3" t="s">
        <v>86</v>
      </c>
      <c r="D26" s="3" t="s">
        <v>121</v>
      </c>
      <c r="E26" s="3" t="s">
        <v>122</v>
      </c>
      <c r="F26" s="3" t="s">
        <v>77</v>
      </c>
      <c r="G26" s="3" t="s">
        <v>28</v>
      </c>
      <c r="H26" s="3" t="s">
        <v>29</v>
      </c>
      <c r="I26" s="4">
        <v>46156</v>
      </c>
      <c r="J26" s="3" t="s">
        <v>126</v>
      </c>
      <c r="K26" s="3" t="s">
        <v>30</v>
      </c>
      <c r="L26" s="5">
        <v>144.4</v>
      </c>
      <c r="M26" s="6">
        <v>8375.2000000000007</v>
      </c>
      <c r="N26" s="7">
        <f t="shared" si="0"/>
        <v>11436.633999999998</v>
      </c>
    </row>
    <row r="27" spans="1:14" x14ac:dyDescent="0.25">
      <c r="A27" s="3" t="s">
        <v>115</v>
      </c>
      <c r="B27" s="3" t="s">
        <v>116</v>
      </c>
      <c r="C27" s="3" t="s">
        <v>86</v>
      </c>
      <c r="D27" s="3" t="s">
        <v>121</v>
      </c>
      <c r="E27" s="3" t="s">
        <v>122</v>
      </c>
      <c r="F27" s="3" t="s">
        <v>77</v>
      </c>
      <c r="G27" s="3" t="s">
        <v>28</v>
      </c>
      <c r="H27" s="3" t="s">
        <v>29</v>
      </c>
      <c r="I27" s="4">
        <v>46122</v>
      </c>
      <c r="J27" s="3" t="s">
        <v>127</v>
      </c>
      <c r="K27" s="3" t="s">
        <v>30</v>
      </c>
      <c r="L27" s="5">
        <v>982.8</v>
      </c>
      <c r="M27" s="6">
        <v>58574.6</v>
      </c>
      <c r="N27" s="7">
        <f t="shared" si="0"/>
        <v>11436.633999999998</v>
      </c>
    </row>
    <row r="28" spans="1:14" x14ac:dyDescent="0.25">
      <c r="A28" s="3" t="s">
        <v>84</v>
      </c>
      <c r="B28" s="3" t="s">
        <v>85</v>
      </c>
      <c r="C28" s="3" t="s">
        <v>86</v>
      </c>
      <c r="D28" s="3" t="s">
        <v>128</v>
      </c>
      <c r="E28" s="3" t="s">
        <v>129</v>
      </c>
      <c r="F28" s="3" t="s">
        <v>77</v>
      </c>
      <c r="G28" s="3" t="s">
        <v>28</v>
      </c>
      <c r="H28" s="3" t="s">
        <v>29</v>
      </c>
      <c r="I28" s="4">
        <v>46197</v>
      </c>
      <c r="J28" s="3" t="s">
        <v>130</v>
      </c>
      <c r="K28" s="3" t="s">
        <v>30</v>
      </c>
      <c r="L28" s="5">
        <v>174.8</v>
      </c>
      <c r="M28" s="6">
        <v>12768.79</v>
      </c>
      <c r="N28" s="7">
        <f t="shared" si="0"/>
        <v>11436.633999999998</v>
      </c>
    </row>
    <row r="29" spans="1:14" x14ac:dyDescent="0.25">
      <c r="A29" s="3" t="s">
        <v>131</v>
      </c>
      <c r="B29" s="3" t="s">
        <v>132</v>
      </c>
      <c r="C29" s="3" t="s">
        <v>86</v>
      </c>
      <c r="D29" s="3" t="s">
        <v>133</v>
      </c>
      <c r="E29" s="3" t="s">
        <v>134</v>
      </c>
      <c r="F29" s="3" t="s">
        <v>77</v>
      </c>
      <c r="G29" s="3" t="s">
        <v>28</v>
      </c>
      <c r="H29" s="3" t="s">
        <v>29</v>
      </c>
      <c r="I29" s="4">
        <v>45855</v>
      </c>
      <c r="J29" s="3" t="s">
        <v>135</v>
      </c>
      <c r="K29" s="3" t="s">
        <v>30</v>
      </c>
      <c r="L29" s="5">
        <v>22.58</v>
      </c>
      <c r="M29" s="6">
        <v>776.53</v>
      </c>
      <c r="N29" s="7">
        <f t="shared" si="0"/>
        <v>11436.633999999998</v>
      </c>
    </row>
    <row r="30" spans="1:14" x14ac:dyDescent="0.25">
      <c r="A30" s="3" t="s">
        <v>136</v>
      </c>
      <c r="B30" s="3" t="s">
        <v>137</v>
      </c>
      <c r="C30" s="3" t="s">
        <v>86</v>
      </c>
      <c r="D30" s="3" t="s">
        <v>133</v>
      </c>
      <c r="E30" s="3" t="s">
        <v>138</v>
      </c>
      <c r="F30" s="3" t="s">
        <v>77</v>
      </c>
      <c r="G30" s="3" t="s">
        <v>28</v>
      </c>
      <c r="H30" s="3" t="s">
        <v>29</v>
      </c>
      <c r="I30" s="4">
        <v>45453</v>
      </c>
      <c r="J30" s="3" t="s">
        <v>139</v>
      </c>
      <c r="K30" s="3" t="s">
        <v>30</v>
      </c>
      <c r="L30" s="5">
        <v>41.58</v>
      </c>
      <c r="M30" s="6">
        <v>1429.94</v>
      </c>
      <c r="N30" s="7">
        <f t="shared" si="0"/>
        <v>11436.633999999998</v>
      </c>
    </row>
    <row r="31" spans="1:14" x14ac:dyDescent="0.25">
      <c r="A31" s="3" t="s">
        <v>140</v>
      </c>
      <c r="B31" s="3" t="s">
        <v>141</v>
      </c>
      <c r="C31" s="3" t="s">
        <v>86</v>
      </c>
      <c r="D31" s="3" t="s">
        <v>133</v>
      </c>
      <c r="E31" s="3" t="s">
        <v>142</v>
      </c>
      <c r="F31" s="3" t="s">
        <v>77</v>
      </c>
      <c r="G31" s="3" t="s">
        <v>28</v>
      </c>
      <c r="H31" s="3" t="s">
        <v>29</v>
      </c>
      <c r="I31" s="4">
        <v>45547</v>
      </c>
      <c r="J31" s="3" t="s">
        <v>143</v>
      </c>
      <c r="K31" s="3" t="s">
        <v>30</v>
      </c>
      <c r="L31" s="5">
        <v>30.24</v>
      </c>
      <c r="M31" s="6">
        <v>1039.95</v>
      </c>
      <c r="N31" s="7">
        <f t="shared" si="0"/>
        <v>11436.633999999998</v>
      </c>
    </row>
    <row r="32" spans="1:14" x14ac:dyDescent="0.25">
      <c r="A32" s="3" t="s">
        <v>144</v>
      </c>
      <c r="B32" s="3" t="s">
        <v>145</v>
      </c>
      <c r="C32" s="3" t="s">
        <v>86</v>
      </c>
      <c r="D32" s="3" t="s">
        <v>146</v>
      </c>
      <c r="E32" s="3" t="s">
        <v>147</v>
      </c>
      <c r="F32" s="3" t="s">
        <v>77</v>
      </c>
      <c r="G32" s="3" t="s">
        <v>28</v>
      </c>
      <c r="H32" s="3" t="s">
        <v>29</v>
      </c>
      <c r="I32" s="4">
        <v>46191</v>
      </c>
      <c r="J32" s="3" t="s">
        <v>148</v>
      </c>
      <c r="K32" s="3" t="s">
        <v>30</v>
      </c>
      <c r="L32" s="5">
        <v>845</v>
      </c>
      <c r="M32" s="6">
        <v>50700</v>
      </c>
      <c r="N32" s="7">
        <f t="shared" si="0"/>
        <v>11436.633999999998</v>
      </c>
    </row>
    <row r="33" spans="1:14" x14ac:dyDescent="0.25">
      <c r="A33" s="3" t="s">
        <v>84</v>
      </c>
      <c r="B33" s="3" t="s">
        <v>85</v>
      </c>
      <c r="C33" s="3" t="s">
        <v>86</v>
      </c>
      <c r="D33" s="3" t="s">
        <v>149</v>
      </c>
      <c r="E33" s="3" t="s">
        <v>150</v>
      </c>
      <c r="F33" s="3" t="s">
        <v>77</v>
      </c>
      <c r="G33" s="3" t="s">
        <v>28</v>
      </c>
      <c r="H33" s="3" t="s">
        <v>29</v>
      </c>
      <c r="I33" s="4">
        <v>46217</v>
      </c>
      <c r="J33" s="3" t="s">
        <v>151</v>
      </c>
      <c r="K33" s="3" t="s">
        <v>30</v>
      </c>
      <c r="L33" s="5">
        <v>1000</v>
      </c>
      <c r="M33" s="6">
        <v>64000</v>
      </c>
      <c r="N33" s="7">
        <f t="shared" si="0"/>
        <v>11436.633999999998</v>
      </c>
    </row>
    <row r="34" spans="1:14" x14ac:dyDescent="0.25">
      <c r="A34" s="3" t="s">
        <v>72</v>
      </c>
      <c r="B34" s="3" t="s">
        <v>73</v>
      </c>
      <c r="C34" s="3" t="s">
        <v>86</v>
      </c>
      <c r="D34" s="3" t="s">
        <v>152</v>
      </c>
      <c r="E34" s="3" t="s">
        <v>153</v>
      </c>
      <c r="F34" s="3" t="s">
        <v>77</v>
      </c>
      <c r="G34" s="3" t="s">
        <v>28</v>
      </c>
      <c r="H34" s="3" t="s">
        <v>29</v>
      </c>
      <c r="I34" s="4">
        <v>46106</v>
      </c>
      <c r="J34" s="3" t="s">
        <v>154</v>
      </c>
      <c r="K34" s="3" t="s">
        <v>30</v>
      </c>
      <c r="L34" s="5">
        <v>160</v>
      </c>
      <c r="M34" s="6">
        <v>9465</v>
      </c>
      <c r="N34" s="7">
        <f t="shared" si="0"/>
        <v>11436.633999999998</v>
      </c>
    </row>
    <row r="35" spans="1:14" x14ac:dyDescent="0.25">
      <c r="A35" s="3" t="s">
        <v>72</v>
      </c>
      <c r="B35" s="3" t="s">
        <v>73</v>
      </c>
      <c r="C35" s="3" t="s">
        <v>86</v>
      </c>
      <c r="D35" s="3" t="s">
        <v>152</v>
      </c>
      <c r="E35" s="3" t="s">
        <v>153</v>
      </c>
      <c r="F35" s="3" t="s">
        <v>77</v>
      </c>
      <c r="G35" s="3" t="s">
        <v>28</v>
      </c>
      <c r="H35" s="3" t="s">
        <v>29</v>
      </c>
      <c r="I35" s="4">
        <v>46106</v>
      </c>
      <c r="J35" s="3" t="s">
        <v>155</v>
      </c>
      <c r="K35" s="3" t="s">
        <v>30</v>
      </c>
      <c r="L35" s="5">
        <v>280</v>
      </c>
      <c r="M35" s="6">
        <v>16563.75</v>
      </c>
      <c r="N35" s="7">
        <f t="shared" si="0"/>
        <v>11436.633999999998</v>
      </c>
    </row>
    <row r="36" spans="1:14" x14ac:dyDescent="0.25">
      <c r="A36" s="3" t="s">
        <v>72</v>
      </c>
      <c r="B36" s="3" t="s">
        <v>73</v>
      </c>
      <c r="C36" s="3" t="s">
        <v>86</v>
      </c>
      <c r="D36" s="3" t="s">
        <v>152</v>
      </c>
      <c r="E36" s="3" t="s">
        <v>153</v>
      </c>
      <c r="F36" s="3" t="s">
        <v>77</v>
      </c>
      <c r="G36" s="3" t="s">
        <v>28</v>
      </c>
      <c r="H36" s="3" t="s">
        <v>29</v>
      </c>
      <c r="I36" s="4">
        <v>46127</v>
      </c>
      <c r="J36" s="3" t="s">
        <v>156</v>
      </c>
      <c r="K36" s="3" t="s">
        <v>30</v>
      </c>
      <c r="L36" s="5">
        <v>280</v>
      </c>
      <c r="M36" s="6">
        <v>16653.57</v>
      </c>
      <c r="N36" s="7">
        <f t="shared" si="0"/>
        <v>11436.633999999998</v>
      </c>
    </row>
    <row r="37" spans="1:14" x14ac:dyDescent="0.25">
      <c r="A37" s="3" t="s">
        <v>144</v>
      </c>
      <c r="B37" s="3" t="s">
        <v>145</v>
      </c>
      <c r="C37" s="3" t="s">
        <v>157</v>
      </c>
      <c r="D37" s="3" t="s">
        <v>87</v>
      </c>
      <c r="E37" s="3" t="s">
        <v>88</v>
      </c>
      <c r="F37" s="3" t="s">
        <v>158</v>
      </c>
      <c r="G37" s="3" t="s">
        <v>20</v>
      </c>
      <c r="H37" s="3" t="s">
        <v>21</v>
      </c>
      <c r="I37" s="4">
        <v>46147</v>
      </c>
      <c r="J37" s="3" t="s">
        <v>159</v>
      </c>
      <c r="K37" s="3" t="s">
        <v>33</v>
      </c>
      <c r="L37" s="5">
        <v>3.49</v>
      </c>
      <c r="M37" s="6">
        <v>110909.31</v>
      </c>
      <c r="N37" s="7">
        <f t="shared" si="0"/>
        <v>83.313999999999979</v>
      </c>
    </row>
    <row r="38" spans="1:14" x14ac:dyDescent="0.25">
      <c r="A38" s="3" t="s">
        <v>144</v>
      </c>
      <c r="B38" s="3" t="s">
        <v>145</v>
      </c>
      <c r="C38" s="3" t="s">
        <v>157</v>
      </c>
      <c r="D38" s="3" t="s">
        <v>87</v>
      </c>
      <c r="E38" s="3" t="s">
        <v>88</v>
      </c>
      <c r="F38" s="3" t="s">
        <v>158</v>
      </c>
      <c r="G38" s="3" t="s">
        <v>20</v>
      </c>
      <c r="H38" s="3" t="s">
        <v>21</v>
      </c>
      <c r="I38" s="4">
        <v>46147</v>
      </c>
      <c r="J38" s="3" t="s">
        <v>160</v>
      </c>
      <c r="K38" s="3" t="s">
        <v>33</v>
      </c>
      <c r="L38" s="5">
        <v>1.9850000000000001</v>
      </c>
      <c r="M38" s="6">
        <v>63081.65</v>
      </c>
      <c r="N38" s="7">
        <f t="shared" si="0"/>
        <v>83.313999999999979</v>
      </c>
    </row>
    <row r="39" spans="1:14" x14ac:dyDescent="0.25">
      <c r="A39" s="3" t="s">
        <v>72</v>
      </c>
      <c r="B39" s="3" t="s">
        <v>73</v>
      </c>
      <c r="C39" s="3" t="s">
        <v>157</v>
      </c>
      <c r="D39" s="3" t="s">
        <v>161</v>
      </c>
      <c r="E39" s="3" t="s">
        <v>162</v>
      </c>
      <c r="F39" s="3" t="s">
        <v>158</v>
      </c>
      <c r="G39" s="3" t="s">
        <v>20</v>
      </c>
      <c r="H39" s="3" t="s">
        <v>21</v>
      </c>
      <c r="I39" s="4">
        <v>46142</v>
      </c>
      <c r="J39" s="3" t="s">
        <v>163</v>
      </c>
      <c r="K39" s="3" t="s">
        <v>33</v>
      </c>
      <c r="L39" s="5">
        <v>13.231999999999999</v>
      </c>
      <c r="M39" s="6">
        <v>419986.58</v>
      </c>
      <c r="N39" s="7">
        <f t="shared" si="0"/>
        <v>83.313999999999979</v>
      </c>
    </row>
    <row r="40" spans="1:14" x14ac:dyDescent="0.25">
      <c r="A40" s="3" t="s">
        <v>72</v>
      </c>
      <c r="B40" s="3" t="s">
        <v>73</v>
      </c>
      <c r="C40" s="3" t="s">
        <v>157</v>
      </c>
      <c r="D40" s="3" t="s">
        <v>164</v>
      </c>
      <c r="E40" s="3" t="s">
        <v>165</v>
      </c>
      <c r="F40" s="3" t="s">
        <v>158</v>
      </c>
      <c r="G40" s="3" t="s">
        <v>20</v>
      </c>
      <c r="H40" s="3" t="s">
        <v>21</v>
      </c>
      <c r="I40" s="4">
        <v>46108</v>
      </c>
      <c r="J40" s="3" t="s">
        <v>166</v>
      </c>
      <c r="K40" s="3" t="s">
        <v>33</v>
      </c>
      <c r="L40" s="5">
        <v>0.72399999999999998</v>
      </c>
      <c r="M40" s="6">
        <v>24392.48</v>
      </c>
      <c r="N40" s="7">
        <f t="shared" si="0"/>
        <v>83.313999999999979</v>
      </c>
    </row>
    <row r="41" spans="1:14" x14ac:dyDescent="0.25">
      <c r="A41" s="3" t="s">
        <v>98</v>
      </c>
      <c r="B41" s="3" t="s">
        <v>99</v>
      </c>
      <c r="C41" s="3" t="s">
        <v>157</v>
      </c>
      <c r="D41" s="3" t="s">
        <v>167</v>
      </c>
      <c r="E41" s="3" t="s">
        <v>168</v>
      </c>
      <c r="F41" s="3" t="s">
        <v>158</v>
      </c>
      <c r="G41" s="3" t="s">
        <v>20</v>
      </c>
      <c r="H41" s="3" t="s">
        <v>21</v>
      </c>
      <c r="I41" s="4">
        <v>46212</v>
      </c>
      <c r="J41" s="3" t="s">
        <v>169</v>
      </c>
      <c r="K41" s="3" t="s">
        <v>33</v>
      </c>
      <c r="L41" s="5">
        <v>0.39100000000000001</v>
      </c>
      <c r="M41" s="6">
        <v>13950.37</v>
      </c>
      <c r="N41" s="7">
        <f t="shared" si="0"/>
        <v>83.313999999999979</v>
      </c>
    </row>
    <row r="42" spans="1:14" x14ac:dyDescent="0.25">
      <c r="A42" s="3" t="s">
        <v>115</v>
      </c>
      <c r="B42" s="3" t="s">
        <v>116</v>
      </c>
      <c r="C42" s="3" t="s">
        <v>157</v>
      </c>
      <c r="D42" s="3" t="s">
        <v>170</v>
      </c>
      <c r="E42" s="3" t="s">
        <v>171</v>
      </c>
      <c r="F42" s="3" t="s">
        <v>158</v>
      </c>
      <c r="G42" s="3" t="s">
        <v>20</v>
      </c>
      <c r="H42" s="3" t="s">
        <v>21</v>
      </c>
      <c r="I42" s="4">
        <v>46106</v>
      </c>
      <c r="J42" s="3" t="s">
        <v>172</v>
      </c>
      <c r="K42" s="3" t="s">
        <v>33</v>
      </c>
      <c r="L42" s="5">
        <v>0.25</v>
      </c>
      <c r="M42" s="6">
        <v>8541.23</v>
      </c>
      <c r="N42" s="7">
        <f t="shared" si="0"/>
        <v>83.313999999999979</v>
      </c>
    </row>
    <row r="43" spans="1:14" x14ac:dyDescent="0.25">
      <c r="A43" s="3" t="s">
        <v>144</v>
      </c>
      <c r="B43" s="3" t="s">
        <v>145</v>
      </c>
      <c r="C43" s="3" t="s">
        <v>157</v>
      </c>
      <c r="D43" s="3" t="s">
        <v>173</v>
      </c>
      <c r="E43" s="3" t="s">
        <v>174</v>
      </c>
      <c r="F43" s="3" t="s">
        <v>158</v>
      </c>
      <c r="G43" s="3" t="s">
        <v>20</v>
      </c>
      <c r="H43" s="3" t="s">
        <v>21</v>
      </c>
      <c r="I43" s="4">
        <v>46147</v>
      </c>
      <c r="J43" s="3" t="s">
        <v>175</v>
      </c>
      <c r="K43" s="3" t="s">
        <v>33</v>
      </c>
      <c r="L43" s="5">
        <v>0.28399999999999997</v>
      </c>
      <c r="M43" s="6">
        <v>8923.68</v>
      </c>
      <c r="N43" s="7">
        <f t="shared" si="0"/>
        <v>83.313999999999979</v>
      </c>
    </row>
    <row r="44" spans="1:14" x14ac:dyDescent="0.25">
      <c r="A44" s="3" t="s">
        <v>115</v>
      </c>
      <c r="B44" s="3" t="s">
        <v>116</v>
      </c>
      <c r="C44" s="3" t="s">
        <v>157</v>
      </c>
      <c r="D44" s="3" t="s">
        <v>176</v>
      </c>
      <c r="E44" s="3" t="s">
        <v>177</v>
      </c>
      <c r="F44" s="3" t="s">
        <v>158</v>
      </c>
      <c r="G44" s="3" t="s">
        <v>20</v>
      </c>
      <c r="H44" s="3" t="s">
        <v>21</v>
      </c>
      <c r="I44" s="4">
        <v>46106</v>
      </c>
      <c r="J44" s="3" t="s">
        <v>172</v>
      </c>
      <c r="K44" s="3" t="s">
        <v>33</v>
      </c>
      <c r="L44" s="5">
        <v>1.214</v>
      </c>
      <c r="M44" s="6">
        <v>41476.230000000003</v>
      </c>
      <c r="N44" s="7">
        <f t="shared" si="0"/>
        <v>83.313999999999979</v>
      </c>
    </row>
    <row r="45" spans="1:14" x14ac:dyDescent="0.25">
      <c r="A45" s="3" t="s">
        <v>115</v>
      </c>
      <c r="B45" s="3" t="s">
        <v>116</v>
      </c>
      <c r="C45" s="3" t="s">
        <v>157</v>
      </c>
      <c r="D45" s="3" t="s">
        <v>176</v>
      </c>
      <c r="E45" s="3" t="s">
        <v>177</v>
      </c>
      <c r="F45" s="3" t="s">
        <v>158</v>
      </c>
      <c r="G45" s="3" t="s">
        <v>20</v>
      </c>
      <c r="H45" s="3" t="s">
        <v>21</v>
      </c>
      <c r="I45" s="4">
        <v>46106</v>
      </c>
      <c r="J45" s="3" t="s">
        <v>178</v>
      </c>
      <c r="K45" s="3" t="s">
        <v>33</v>
      </c>
      <c r="L45" s="5">
        <v>0.2</v>
      </c>
      <c r="M45" s="6">
        <v>6832.99</v>
      </c>
      <c r="N45" s="7">
        <f t="shared" si="0"/>
        <v>83.313999999999979</v>
      </c>
    </row>
    <row r="46" spans="1:14" x14ac:dyDescent="0.25">
      <c r="A46" s="3" t="s">
        <v>115</v>
      </c>
      <c r="B46" s="3" t="s">
        <v>116</v>
      </c>
      <c r="C46" s="3" t="s">
        <v>157</v>
      </c>
      <c r="D46" s="3" t="s">
        <v>176</v>
      </c>
      <c r="E46" s="3" t="s">
        <v>177</v>
      </c>
      <c r="F46" s="3" t="s">
        <v>158</v>
      </c>
      <c r="G46" s="3" t="s">
        <v>20</v>
      </c>
      <c r="H46" s="3" t="s">
        <v>21</v>
      </c>
      <c r="I46" s="4">
        <v>46106</v>
      </c>
      <c r="J46" s="3" t="s">
        <v>179</v>
      </c>
      <c r="K46" s="3" t="s">
        <v>33</v>
      </c>
      <c r="L46" s="5">
        <v>0.5</v>
      </c>
      <c r="M46" s="6">
        <v>17082.47</v>
      </c>
      <c r="N46" s="7">
        <f t="shared" si="0"/>
        <v>83.313999999999979</v>
      </c>
    </row>
    <row r="47" spans="1:14" x14ac:dyDescent="0.25">
      <c r="A47" s="3" t="s">
        <v>72</v>
      </c>
      <c r="B47" s="3" t="s">
        <v>73</v>
      </c>
      <c r="C47" s="3" t="s">
        <v>157</v>
      </c>
      <c r="D47" s="3" t="s">
        <v>180</v>
      </c>
      <c r="E47" s="3" t="s">
        <v>181</v>
      </c>
      <c r="F47" s="3" t="s">
        <v>158</v>
      </c>
      <c r="G47" s="3" t="s">
        <v>20</v>
      </c>
      <c r="H47" s="3" t="s">
        <v>21</v>
      </c>
      <c r="I47" s="4">
        <v>46248</v>
      </c>
      <c r="J47" s="3" t="s">
        <v>182</v>
      </c>
      <c r="K47" s="3" t="s">
        <v>33</v>
      </c>
      <c r="L47" s="5">
        <v>0.185</v>
      </c>
      <c r="M47" s="6">
        <v>6137.89</v>
      </c>
      <c r="N47" s="7">
        <f t="shared" si="0"/>
        <v>83.313999999999979</v>
      </c>
    </row>
    <row r="48" spans="1:14" x14ac:dyDescent="0.25">
      <c r="A48" s="3" t="s">
        <v>115</v>
      </c>
      <c r="B48" s="3" t="s">
        <v>116</v>
      </c>
      <c r="C48" s="3" t="s">
        <v>157</v>
      </c>
      <c r="D48" s="3" t="s">
        <v>183</v>
      </c>
      <c r="E48" s="3" t="s">
        <v>184</v>
      </c>
      <c r="F48" s="3" t="s">
        <v>158</v>
      </c>
      <c r="G48" s="3" t="s">
        <v>20</v>
      </c>
      <c r="H48" s="3" t="s">
        <v>21</v>
      </c>
      <c r="I48" s="4">
        <v>46045</v>
      </c>
      <c r="J48" s="3" t="s">
        <v>185</v>
      </c>
      <c r="K48" s="3" t="s">
        <v>33</v>
      </c>
      <c r="L48" s="5">
        <v>0.36399999999999999</v>
      </c>
      <c r="M48" s="6">
        <v>12061.47</v>
      </c>
      <c r="N48" s="7">
        <f t="shared" si="0"/>
        <v>83.313999999999979</v>
      </c>
    </row>
    <row r="49" spans="1:14" x14ac:dyDescent="0.25">
      <c r="A49" s="3" t="s">
        <v>98</v>
      </c>
      <c r="B49" s="3" t="s">
        <v>99</v>
      </c>
      <c r="C49" s="3" t="s">
        <v>157</v>
      </c>
      <c r="D49" s="3" t="s">
        <v>186</v>
      </c>
      <c r="E49" s="3" t="s">
        <v>187</v>
      </c>
      <c r="F49" s="3" t="s">
        <v>158</v>
      </c>
      <c r="G49" s="3" t="s">
        <v>20</v>
      </c>
      <c r="H49" s="3" t="s">
        <v>21</v>
      </c>
      <c r="I49" s="4">
        <v>46048</v>
      </c>
      <c r="J49" s="3" t="s">
        <v>188</v>
      </c>
      <c r="K49" s="3" t="s">
        <v>33</v>
      </c>
      <c r="L49" s="5">
        <v>0.38100000000000001</v>
      </c>
      <c r="M49" s="6">
        <v>12154.42</v>
      </c>
      <c r="N49" s="7">
        <f t="shared" si="0"/>
        <v>83.313999999999979</v>
      </c>
    </row>
    <row r="50" spans="1:14" x14ac:dyDescent="0.25">
      <c r="A50" s="3" t="s">
        <v>72</v>
      </c>
      <c r="B50" s="3" t="s">
        <v>73</v>
      </c>
      <c r="C50" s="3" t="s">
        <v>157</v>
      </c>
      <c r="D50" s="3" t="s">
        <v>189</v>
      </c>
      <c r="E50" s="3" t="s">
        <v>190</v>
      </c>
      <c r="F50" s="3" t="s">
        <v>158</v>
      </c>
      <c r="G50" s="3" t="s">
        <v>20</v>
      </c>
      <c r="H50" s="3" t="s">
        <v>21</v>
      </c>
      <c r="I50" s="4">
        <v>46057</v>
      </c>
      <c r="J50" s="3" t="s">
        <v>191</v>
      </c>
      <c r="K50" s="3" t="s">
        <v>33</v>
      </c>
      <c r="L50" s="5">
        <v>1</v>
      </c>
      <c r="M50" s="6">
        <v>30330.720000000001</v>
      </c>
      <c r="N50" s="7">
        <f t="shared" si="0"/>
        <v>83.313999999999979</v>
      </c>
    </row>
    <row r="51" spans="1:14" x14ac:dyDescent="0.25">
      <c r="A51" s="3" t="s">
        <v>72</v>
      </c>
      <c r="B51" s="3" t="s">
        <v>73</v>
      </c>
      <c r="C51" s="3" t="s">
        <v>157</v>
      </c>
      <c r="D51" s="3" t="s">
        <v>189</v>
      </c>
      <c r="E51" s="3" t="s">
        <v>190</v>
      </c>
      <c r="F51" s="3" t="s">
        <v>158</v>
      </c>
      <c r="G51" s="3" t="s">
        <v>20</v>
      </c>
      <c r="H51" s="3" t="s">
        <v>21</v>
      </c>
      <c r="I51" s="4">
        <v>46057</v>
      </c>
      <c r="J51" s="3" t="s">
        <v>192</v>
      </c>
      <c r="K51" s="3" t="s">
        <v>33</v>
      </c>
      <c r="L51" s="5">
        <v>1</v>
      </c>
      <c r="M51" s="6">
        <v>30330.720000000001</v>
      </c>
      <c r="N51" s="7">
        <f t="shared" si="0"/>
        <v>83.313999999999979</v>
      </c>
    </row>
    <row r="52" spans="1:14" x14ac:dyDescent="0.25">
      <c r="A52" s="3" t="s">
        <v>72</v>
      </c>
      <c r="B52" s="3" t="s">
        <v>73</v>
      </c>
      <c r="C52" s="3" t="s">
        <v>157</v>
      </c>
      <c r="D52" s="3" t="s">
        <v>193</v>
      </c>
      <c r="E52" s="3" t="s">
        <v>194</v>
      </c>
      <c r="F52" s="3" t="s">
        <v>158</v>
      </c>
      <c r="G52" s="3" t="s">
        <v>20</v>
      </c>
      <c r="H52" s="3" t="s">
        <v>21</v>
      </c>
      <c r="I52" s="4">
        <v>46108</v>
      </c>
      <c r="J52" s="3" t="s">
        <v>195</v>
      </c>
      <c r="K52" s="3" t="s">
        <v>33</v>
      </c>
      <c r="L52" s="5">
        <v>3.7490000000000001</v>
      </c>
      <c r="M52" s="6">
        <v>126308.57</v>
      </c>
      <c r="N52" s="7">
        <f t="shared" si="0"/>
        <v>83.313999999999979</v>
      </c>
    </row>
    <row r="53" spans="1:14" x14ac:dyDescent="0.25">
      <c r="A53" s="3" t="s">
        <v>72</v>
      </c>
      <c r="B53" s="3" t="s">
        <v>73</v>
      </c>
      <c r="C53" s="3" t="s">
        <v>157</v>
      </c>
      <c r="D53" s="3" t="s">
        <v>193</v>
      </c>
      <c r="E53" s="3" t="s">
        <v>194</v>
      </c>
      <c r="F53" s="3" t="s">
        <v>158</v>
      </c>
      <c r="G53" s="3" t="s">
        <v>20</v>
      </c>
      <c r="H53" s="3" t="s">
        <v>21</v>
      </c>
      <c r="I53" s="4">
        <v>46143</v>
      </c>
      <c r="J53" s="3" t="s">
        <v>196</v>
      </c>
      <c r="K53" s="3" t="s">
        <v>33</v>
      </c>
      <c r="L53" s="5">
        <v>1.2509999999999999</v>
      </c>
      <c r="M53" s="6">
        <v>42147.78</v>
      </c>
      <c r="N53" s="7">
        <f t="shared" si="0"/>
        <v>83.313999999999979</v>
      </c>
    </row>
    <row r="54" spans="1:14" x14ac:dyDescent="0.25">
      <c r="A54" s="3" t="s">
        <v>72</v>
      </c>
      <c r="B54" s="3" t="s">
        <v>73</v>
      </c>
      <c r="C54" s="3" t="s">
        <v>157</v>
      </c>
      <c r="D54" s="3" t="s">
        <v>197</v>
      </c>
      <c r="E54" s="3" t="s">
        <v>198</v>
      </c>
      <c r="F54" s="3" t="s">
        <v>158</v>
      </c>
      <c r="G54" s="3" t="s">
        <v>20</v>
      </c>
      <c r="H54" s="3" t="s">
        <v>21</v>
      </c>
      <c r="I54" s="4">
        <v>46057</v>
      </c>
      <c r="J54" s="3" t="s">
        <v>199</v>
      </c>
      <c r="K54" s="3" t="s">
        <v>33</v>
      </c>
      <c r="L54" s="5">
        <v>0.57999999999999996</v>
      </c>
      <c r="M54" s="6">
        <v>19243.13</v>
      </c>
      <c r="N54" s="7">
        <f t="shared" si="0"/>
        <v>83.313999999999979</v>
      </c>
    </row>
    <row r="55" spans="1:14" x14ac:dyDescent="0.25">
      <c r="A55" s="3" t="s">
        <v>72</v>
      </c>
      <c r="B55" s="3" t="s">
        <v>73</v>
      </c>
      <c r="C55" s="3" t="s">
        <v>157</v>
      </c>
      <c r="D55" s="3" t="s">
        <v>200</v>
      </c>
      <c r="E55" s="3" t="s">
        <v>201</v>
      </c>
      <c r="F55" s="3" t="s">
        <v>158</v>
      </c>
      <c r="G55" s="3" t="s">
        <v>20</v>
      </c>
      <c r="H55" s="3" t="s">
        <v>21</v>
      </c>
      <c r="I55" s="4">
        <v>45728</v>
      </c>
      <c r="J55" s="3" t="s">
        <v>202</v>
      </c>
      <c r="K55" s="3" t="s">
        <v>33</v>
      </c>
      <c r="L55" s="5">
        <v>1.42</v>
      </c>
      <c r="M55" s="6">
        <v>42445.75</v>
      </c>
      <c r="N55" s="7">
        <f t="shared" si="0"/>
        <v>83.313999999999979</v>
      </c>
    </row>
    <row r="56" spans="1:14" x14ac:dyDescent="0.25">
      <c r="A56" s="3" t="s">
        <v>72</v>
      </c>
      <c r="B56" s="3" t="s">
        <v>73</v>
      </c>
      <c r="C56" s="3" t="s">
        <v>157</v>
      </c>
      <c r="D56" s="3" t="s">
        <v>203</v>
      </c>
      <c r="E56" s="3" t="s">
        <v>204</v>
      </c>
      <c r="F56" s="3" t="s">
        <v>158</v>
      </c>
      <c r="G56" s="3" t="s">
        <v>20</v>
      </c>
      <c r="H56" s="3" t="s">
        <v>21</v>
      </c>
      <c r="I56" s="4">
        <v>44697</v>
      </c>
      <c r="J56" s="3" t="s">
        <v>205</v>
      </c>
      <c r="K56" s="3" t="s">
        <v>33</v>
      </c>
      <c r="L56" s="5">
        <v>3.2000000000000001E-2</v>
      </c>
      <c r="M56" s="6">
        <v>1061.69</v>
      </c>
      <c r="N56" s="7">
        <f t="shared" si="0"/>
        <v>83.313999999999979</v>
      </c>
    </row>
    <row r="57" spans="1:14" x14ac:dyDescent="0.25">
      <c r="A57" s="3" t="s">
        <v>72</v>
      </c>
      <c r="B57" s="3" t="s">
        <v>73</v>
      </c>
      <c r="C57" s="3" t="s">
        <v>157</v>
      </c>
      <c r="D57" s="3" t="s">
        <v>206</v>
      </c>
      <c r="E57" s="3" t="s">
        <v>207</v>
      </c>
      <c r="F57" s="3" t="s">
        <v>158</v>
      </c>
      <c r="G57" s="3" t="s">
        <v>20</v>
      </c>
      <c r="H57" s="3" t="s">
        <v>21</v>
      </c>
      <c r="I57" s="4">
        <v>45677</v>
      </c>
      <c r="J57" s="3" t="s">
        <v>208</v>
      </c>
      <c r="K57" s="3" t="s">
        <v>33</v>
      </c>
      <c r="L57" s="5">
        <v>0.748</v>
      </c>
      <c r="M57" s="6">
        <v>24817</v>
      </c>
      <c r="N57" s="7">
        <f t="shared" si="0"/>
        <v>83.313999999999979</v>
      </c>
    </row>
    <row r="58" spans="1:14" x14ac:dyDescent="0.25">
      <c r="A58" s="3" t="s">
        <v>72</v>
      </c>
      <c r="B58" s="3" t="s">
        <v>73</v>
      </c>
      <c r="C58" s="3" t="s">
        <v>157</v>
      </c>
      <c r="D58" s="3" t="s">
        <v>209</v>
      </c>
      <c r="E58" s="3" t="s">
        <v>210</v>
      </c>
      <c r="F58" s="3" t="s">
        <v>158</v>
      </c>
      <c r="G58" s="3" t="s">
        <v>20</v>
      </c>
      <c r="H58" s="3" t="s">
        <v>21</v>
      </c>
      <c r="I58" s="4">
        <v>46057</v>
      </c>
      <c r="J58" s="3" t="s">
        <v>211</v>
      </c>
      <c r="K58" s="3" t="s">
        <v>33</v>
      </c>
      <c r="L58" s="5">
        <v>6.9</v>
      </c>
      <c r="M58" s="6">
        <v>209281.97</v>
      </c>
      <c r="N58" s="7">
        <f t="shared" si="0"/>
        <v>83.313999999999979</v>
      </c>
    </row>
    <row r="59" spans="1:14" x14ac:dyDescent="0.25">
      <c r="A59" s="3" t="s">
        <v>72</v>
      </c>
      <c r="B59" s="3" t="s">
        <v>73</v>
      </c>
      <c r="C59" s="3" t="s">
        <v>157</v>
      </c>
      <c r="D59" s="3" t="s">
        <v>212</v>
      </c>
      <c r="E59" s="3" t="s">
        <v>213</v>
      </c>
      <c r="F59" s="3" t="s">
        <v>158</v>
      </c>
      <c r="G59" s="3" t="s">
        <v>20</v>
      </c>
      <c r="H59" s="3" t="s">
        <v>21</v>
      </c>
      <c r="I59" s="4">
        <v>46108</v>
      </c>
      <c r="J59" s="3" t="s">
        <v>214</v>
      </c>
      <c r="K59" s="3" t="s">
        <v>33</v>
      </c>
      <c r="L59" s="5">
        <v>0.85499999999999998</v>
      </c>
      <c r="M59" s="6">
        <v>28367.03</v>
      </c>
      <c r="N59" s="7">
        <f t="shared" si="0"/>
        <v>83.313999999999979</v>
      </c>
    </row>
    <row r="60" spans="1:14" x14ac:dyDescent="0.25">
      <c r="A60" s="3" t="s">
        <v>72</v>
      </c>
      <c r="B60" s="3" t="s">
        <v>73</v>
      </c>
      <c r="C60" s="3" t="s">
        <v>157</v>
      </c>
      <c r="D60" s="3" t="s">
        <v>215</v>
      </c>
      <c r="E60" s="3" t="s">
        <v>216</v>
      </c>
      <c r="F60" s="3" t="s">
        <v>158</v>
      </c>
      <c r="G60" s="3" t="s">
        <v>20</v>
      </c>
      <c r="H60" s="3" t="s">
        <v>21</v>
      </c>
      <c r="I60" s="4">
        <v>46142</v>
      </c>
      <c r="J60" s="3" t="s">
        <v>217</v>
      </c>
      <c r="K60" s="3" t="s">
        <v>33</v>
      </c>
      <c r="L60" s="5">
        <v>0.85399999999999998</v>
      </c>
      <c r="M60" s="6">
        <v>28333.85</v>
      </c>
      <c r="N60" s="7">
        <f t="shared" si="0"/>
        <v>83.313999999999979</v>
      </c>
    </row>
    <row r="61" spans="1:14" x14ac:dyDescent="0.25">
      <c r="A61" s="3" t="s">
        <v>72</v>
      </c>
      <c r="B61" s="3" t="s">
        <v>73</v>
      </c>
      <c r="C61" s="3" t="s">
        <v>157</v>
      </c>
      <c r="D61" s="3" t="s">
        <v>218</v>
      </c>
      <c r="E61" s="3" t="s">
        <v>219</v>
      </c>
      <c r="F61" s="3" t="s">
        <v>158</v>
      </c>
      <c r="G61" s="3" t="s">
        <v>20</v>
      </c>
      <c r="H61" s="3" t="s">
        <v>21</v>
      </c>
      <c r="I61" s="4">
        <v>46078</v>
      </c>
      <c r="J61" s="3" t="s">
        <v>220</v>
      </c>
      <c r="K61" s="3" t="s">
        <v>33</v>
      </c>
      <c r="L61" s="5">
        <v>1.1299999999999999</v>
      </c>
      <c r="M61" s="6">
        <v>34059.800000000003</v>
      </c>
      <c r="N61" s="7">
        <f t="shared" si="0"/>
        <v>83.313999999999979</v>
      </c>
    </row>
    <row r="62" spans="1:14" x14ac:dyDescent="0.25">
      <c r="A62" s="3" t="s">
        <v>72</v>
      </c>
      <c r="B62" s="3" t="s">
        <v>73</v>
      </c>
      <c r="C62" s="3" t="s">
        <v>157</v>
      </c>
      <c r="D62" s="3" t="s">
        <v>218</v>
      </c>
      <c r="E62" s="3" t="s">
        <v>219</v>
      </c>
      <c r="F62" s="3" t="s">
        <v>158</v>
      </c>
      <c r="G62" s="3" t="s">
        <v>20</v>
      </c>
      <c r="H62" s="3" t="s">
        <v>21</v>
      </c>
      <c r="I62" s="4">
        <v>46142</v>
      </c>
      <c r="J62" s="3" t="s">
        <v>221</v>
      </c>
      <c r="K62" s="3" t="s">
        <v>33</v>
      </c>
      <c r="L62" s="5">
        <v>0.37</v>
      </c>
      <c r="M62" s="6">
        <v>11152.33</v>
      </c>
      <c r="N62" s="7">
        <f t="shared" si="0"/>
        <v>83.313999999999979</v>
      </c>
    </row>
    <row r="63" spans="1:14" x14ac:dyDescent="0.25">
      <c r="A63" s="3" t="s">
        <v>222</v>
      </c>
      <c r="B63" s="3" t="s">
        <v>223</v>
      </c>
      <c r="C63" s="3" t="s">
        <v>157</v>
      </c>
      <c r="D63" s="3" t="s">
        <v>224</v>
      </c>
      <c r="E63" s="3" t="s">
        <v>225</v>
      </c>
      <c r="F63" s="3" t="s">
        <v>158</v>
      </c>
      <c r="G63" s="3" t="s">
        <v>20</v>
      </c>
      <c r="H63" s="3" t="s">
        <v>21</v>
      </c>
      <c r="I63" s="4">
        <v>46232</v>
      </c>
      <c r="J63" s="3" t="s">
        <v>226</v>
      </c>
      <c r="K63" s="3" t="s">
        <v>33</v>
      </c>
      <c r="L63" s="5">
        <v>0.88800000000000001</v>
      </c>
      <c r="M63" s="6">
        <v>32588.81</v>
      </c>
      <c r="N63" s="7">
        <f t="shared" si="0"/>
        <v>83.313999999999979</v>
      </c>
    </row>
    <row r="64" spans="1:14" x14ac:dyDescent="0.25">
      <c r="A64" s="3" t="s">
        <v>222</v>
      </c>
      <c r="B64" s="3" t="s">
        <v>223</v>
      </c>
      <c r="C64" s="3" t="s">
        <v>157</v>
      </c>
      <c r="D64" s="3" t="s">
        <v>227</v>
      </c>
      <c r="E64" s="3" t="s">
        <v>228</v>
      </c>
      <c r="F64" s="3" t="s">
        <v>158</v>
      </c>
      <c r="G64" s="3" t="s">
        <v>20</v>
      </c>
      <c r="H64" s="3" t="s">
        <v>21</v>
      </c>
      <c r="I64" s="4">
        <v>46232</v>
      </c>
      <c r="J64" s="3" t="s">
        <v>226</v>
      </c>
      <c r="K64" s="3" t="s">
        <v>33</v>
      </c>
      <c r="L64" s="5">
        <v>7.5999999999999998E-2</v>
      </c>
      <c r="M64" s="6">
        <v>2789.13</v>
      </c>
      <c r="N64" s="7">
        <f t="shared" si="0"/>
        <v>83.313999999999979</v>
      </c>
    </row>
    <row r="65" spans="1:14" x14ac:dyDescent="0.25">
      <c r="A65" s="3" t="s">
        <v>222</v>
      </c>
      <c r="B65" s="3" t="s">
        <v>223</v>
      </c>
      <c r="C65" s="3" t="s">
        <v>157</v>
      </c>
      <c r="D65" s="3" t="s">
        <v>229</v>
      </c>
      <c r="E65" s="3" t="s">
        <v>230</v>
      </c>
      <c r="F65" s="3" t="s">
        <v>158</v>
      </c>
      <c r="G65" s="3" t="s">
        <v>20</v>
      </c>
      <c r="H65" s="3" t="s">
        <v>21</v>
      </c>
      <c r="I65" s="4">
        <v>46232</v>
      </c>
      <c r="J65" s="3" t="s">
        <v>226</v>
      </c>
      <c r="K65" s="3" t="s">
        <v>33</v>
      </c>
      <c r="L65" s="5">
        <v>3.4180000000000001</v>
      </c>
      <c r="M65" s="6">
        <v>125437.56</v>
      </c>
      <c r="N65" s="7">
        <f t="shared" si="0"/>
        <v>83.313999999999979</v>
      </c>
    </row>
    <row r="66" spans="1:14" x14ac:dyDescent="0.25">
      <c r="A66" s="3" t="s">
        <v>222</v>
      </c>
      <c r="B66" s="3" t="s">
        <v>223</v>
      </c>
      <c r="C66" s="3" t="s">
        <v>157</v>
      </c>
      <c r="D66" s="3" t="s">
        <v>231</v>
      </c>
      <c r="E66" s="3" t="s">
        <v>232</v>
      </c>
      <c r="F66" s="3" t="s">
        <v>158</v>
      </c>
      <c r="G66" s="3" t="s">
        <v>20</v>
      </c>
      <c r="H66" s="3" t="s">
        <v>21</v>
      </c>
      <c r="I66" s="4">
        <v>46232</v>
      </c>
      <c r="J66" s="3" t="s">
        <v>226</v>
      </c>
      <c r="K66" s="3" t="s">
        <v>33</v>
      </c>
      <c r="L66" s="5">
        <v>2.7389999999999999</v>
      </c>
      <c r="M66" s="6">
        <v>100518.86</v>
      </c>
      <c r="N66" s="7">
        <f t="shared" ref="N66:N129" si="1">SUMIF(G:G,G66,L:L)</f>
        <v>83.313999999999979</v>
      </c>
    </row>
    <row r="67" spans="1:14" x14ac:dyDescent="0.25">
      <c r="A67" s="3" t="s">
        <v>144</v>
      </c>
      <c r="B67" s="3" t="s">
        <v>145</v>
      </c>
      <c r="C67" s="3" t="s">
        <v>157</v>
      </c>
      <c r="D67" s="3" t="s">
        <v>146</v>
      </c>
      <c r="E67" s="3" t="s">
        <v>147</v>
      </c>
      <c r="F67" s="3" t="s">
        <v>158</v>
      </c>
      <c r="G67" s="3" t="s">
        <v>20</v>
      </c>
      <c r="H67" s="3" t="s">
        <v>21</v>
      </c>
      <c r="I67" s="4">
        <v>46001</v>
      </c>
      <c r="J67" s="3" t="s">
        <v>233</v>
      </c>
      <c r="K67" s="3" t="s">
        <v>33</v>
      </c>
      <c r="L67" s="5">
        <v>0.08</v>
      </c>
      <c r="M67" s="6">
        <v>2467.4299999999998</v>
      </c>
      <c r="N67" s="7">
        <f t="shared" si="1"/>
        <v>83.313999999999979</v>
      </c>
    </row>
    <row r="68" spans="1:14" x14ac:dyDescent="0.25">
      <c r="A68" s="3" t="s">
        <v>144</v>
      </c>
      <c r="B68" s="3" t="s">
        <v>145</v>
      </c>
      <c r="C68" s="3" t="s">
        <v>157</v>
      </c>
      <c r="D68" s="3" t="s">
        <v>146</v>
      </c>
      <c r="E68" s="3" t="s">
        <v>147</v>
      </c>
      <c r="F68" s="3" t="s">
        <v>158</v>
      </c>
      <c r="G68" s="3" t="s">
        <v>20</v>
      </c>
      <c r="H68" s="3" t="s">
        <v>21</v>
      </c>
      <c r="I68" s="4">
        <v>46078</v>
      </c>
      <c r="J68" s="3" t="s">
        <v>234</v>
      </c>
      <c r="K68" s="3" t="s">
        <v>33</v>
      </c>
      <c r="L68" s="5">
        <v>0.2</v>
      </c>
      <c r="M68" s="6">
        <v>6950.53</v>
      </c>
      <c r="N68" s="7">
        <f t="shared" si="1"/>
        <v>83.313999999999979</v>
      </c>
    </row>
    <row r="69" spans="1:14" x14ac:dyDescent="0.25">
      <c r="A69" s="3" t="s">
        <v>98</v>
      </c>
      <c r="B69" s="3" t="s">
        <v>99</v>
      </c>
      <c r="C69" s="3" t="s">
        <v>157</v>
      </c>
      <c r="D69" s="3" t="s">
        <v>149</v>
      </c>
      <c r="E69" s="3" t="s">
        <v>235</v>
      </c>
      <c r="F69" s="3" t="s">
        <v>158</v>
      </c>
      <c r="G69" s="3" t="s">
        <v>20</v>
      </c>
      <c r="H69" s="3" t="s">
        <v>21</v>
      </c>
      <c r="I69" s="4">
        <v>46167</v>
      </c>
      <c r="J69" s="3" t="s">
        <v>236</v>
      </c>
      <c r="K69" s="3" t="s">
        <v>33</v>
      </c>
      <c r="L69" s="5">
        <v>0.56599999999999995</v>
      </c>
      <c r="M69" s="6">
        <v>20194.14</v>
      </c>
      <c r="N69" s="7">
        <f t="shared" si="1"/>
        <v>83.313999999999979</v>
      </c>
    </row>
    <row r="70" spans="1:14" x14ac:dyDescent="0.25">
      <c r="A70" s="3" t="s">
        <v>98</v>
      </c>
      <c r="B70" s="3" t="s">
        <v>99</v>
      </c>
      <c r="C70" s="3" t="s">
        <v>157</v>
      </c>
      <c r="D70" s="3" t="s">
        <v>149</v>
      </c>
      <c r="E70" s="3" t="s">
        <v>235</v>
      </c>
      <c r="F70" s="3" t="s">
        <v>158</v>
      </c>
      <c r="G70" s="3" t="s">
        <v>20</v>
      </c>
      <c r="H70" s="3" t="s">
        <v>21</v>
      </c>
      <c r="I70" s="4">
        <v>46203</v>
      </c>
      <c r="J70" s="3" t="s">
        <v>237</v>
      </c>
      <c r="K70" s="3" t="s">
        <v>33</v>
      </c>
      <c r="L70" s="5">
        <v>0.56499999999999995</v>
      </c>
      <c r="M70" s="6">
        <v>20158.46</v>
      </c>
      <c r="N70" s="7">
        <f t="shared" si="1"/>
        <v>83.313999999999979</v>
      </c>
    </row>
    <row r="71" spans="1:14" x14ac:dyDescent="0.25">
      <c r="A71" s="3" t="s">
        <v>98</v>
      </c>
      <c r="B71" s="3" t="s">
        <v>99</v>
      </c>
      <c r="C71" s="3" t="s">
        <v>157</v>
      </c>
      <c r="D71" s="3" t="s">
        <v>149</v>
      </c>
      <c r="E71" s="3" t="s">
        <v>235</v>
      </c>
      <c r="F71" s="3" t="s">
        <v>158</v>
      </c>
      <c r="G71" s="3" t="s">
        <v>20</v>
      </c>
      <c r="H71" s="3" t="s">
        <v>21</v>
      </c>
      <c r="I71" s="4">
        <v>46203</v>
      </c>
      <c r="J71" s="3" t="s">
        <v>238</v>
      </c>
      <c r="K71" s="3" t="s">
        <v>33</v>
      </c>
      <c r="L71" s="5">
        <v>0.56499999999999995</v>
      </c>
      <c r="M71" s="6">
        <v>20158.46</v>
      </c>
      <c r="N71" s="7">
        <f t="shared" si="1"/>
        <v>83.313999999999979</v>
      </c>
    </row>
    <row r="72" spans="1:14" x14ac:dyDescent="0.25">
      <c r="A72" s="3" t="s">
        <v>98</v>
      </c>
      <c r="B72" s="3" t="s">
        <v>99</v>
      </c>
      <c r="C72" s="3" t="s">
        <v>157</v>
      </c>
      <c r="D72" s="3" t="s">
        <v>149</v>
      </c>
      <c r="E72" s="3" t="s">
        <v>235</v>
      </c>
      <c r="F72" s="3" t="s">
        <v>158</v>
      </c>
      <c r="G72" s="3" t="s">
        <v>20</v>
      </c>
      <c r="H72" s="3" t="s">
        <v>21</v>
      </c>
      <c r="I72" s="4">
        <v>46226</v>
      </c>
      <c r="J72" s="3" t="s">
        <v>239</v>
      </c>
      <c r="K72" s="3" t="s">
        <v>33</v>
      </c>
      <c r="L72" s="5">
        <v>7.15</v>
      </c>
      <c r="M72" s="6">
        <v>255102.65</v>
      </c>
      <c r="N72" s="7">
        <f t="shared" si="1"/>
        <v>83.313999999999979</v>
      </c>
    </row>
    <row r="73" spans="1:14" x14ac:dyDescent="0.25">
      <c r="A73" s="3" t="s">
        <v>98</v>
      </c>
      <c r="B73" s="3" t="s">
        <v>99</v>
      </c>
      <c r="C73" s="3" t="s">
        <v>157</v>
      </c>
      <c r="D73" s="3" t="s">
        <v>149</v>
      </c>
      <c r="E73" s="3" t="s">
        <v>235</v>
      </c>
      <c r="F73" s="3" t="s">
        <v>158</v>
      </c>
      <c r="G73" s="3" t="s">
        <v>20</v>
      </c>
      <c r="H73" s="3" t="s">
        <v>21</v>
      </c>
      <c r="I73" s="4">
        <v>46261</v>
      </c>
      <c r="J73" s="3" t="s">
        <v>240</v>
      </c>
      <c r="K73" s="3" t="s">
        <v>33</v>
      </c>
      <c r="L73" s="5">
        <v>0.56299999999999994</v>
      </c>
      <c r="M73" s="6">
        <v>20087.099999999999</v>
      </c>
      <c r="N73" s="7">
        <f t="shared" si="1"/>
        <v>83.313999999999979</v>
      </c>
    </row>
    <row r="74" spans="1:14" x14ac:dyDescent="0.25">
      <c r="A74" s="3" t="s">
        <v>98</v>
      </c>
      <c r="B74" s="3" t="s">
        <v>99</v>
      </c>
      <c r="C74" s="3" t="s">
        <v>157</v>
      </c>
      <c r="D74" s="3" t="s">
        <v>149</v>
      </c>
      <c r="E74" s="3" t="s">
        <v>235</v>
      </c>
      <c r="F74" s="3" t="s">
        <v>158</v>
      </c>
      <c r="G74" s="3" t="s">
        <v>20</v>
      </c>
      <c r="H74" s="3" t="s">
        <v>21</v>
      </c>
      <c r="I74" s="4">
        <v>46261</v>
      </c>
      <c r="J74" s="3" t="s">
        <v>241</v>
      </c>
      <c r="K74" s="3" t="s">
        <v>33</v>
      </c>
      <c r="L74" s="5">
        <v>0.28100000000000003</v>
      </c>
      <c r="M74" s="6">
        <v>10025.709999999999</v>
      </c>
      <c r="N74" s="7">
        <f t="shared" si="1"/>
        <v>83.313999999999979</v>
      </c>
    </row>
    <row r="75" spans="1:14" x14ac:dyDescent="0.25">
      <c r="A75" s="3" t="s">
        <v>72</v>
      </c>
      <c r="B75" s="3" t="s">
        <v>73</v>
      </c>
      <c r="C75" s="3" t="s">
        <v>157</v>
      </c>
      <c r="D75" s="3" t="s">
        <v>75</v>
      </c>
      <c r="E75" s="3" t="s">
        <v>76</v>
      </c>
      <c r="F75" s="3" t="s">
        <v>158</v>
      </c>
      <c r="G75" s="3" t="s">
        <v>20</v>
      </c>
      <c r="H75" s="3" t="s">
        <v>21</v>
      </c>
      <c r="I75" s="4">
        <v>46248</v>
      </c>
      <c r="J75" s="3" t="s">
        <v>242</v>
      </c>
      <c r="K75" s="3" t="s">
        <v>33</v>
      </c>
      <c r="L75" s="5">
        <v>0.996</v>
      </c>
      <c r="M75" s="6">
        <v>33045.1</v>
      </c>
      <c r="N75" s="7">
        <f t="shared" si="1"/>
        <v>83.313999999999979</v>
      </c>
    </row>
    <row r="76" spans="1:14" x14ac:dyDescent="0.25">
      <c r="A76" s="3" t="s">
        <v>72</v>
      </c>
      <c r="B76" s="3" t="s">
        <v>73</v>
      </c>
      <c r="C76" s="3" t="s">
        <v>157</v>
      </c>
      <c r="D76" s="3" t="s">
        <v>75</v>
      </c>
      <c r="E76" s="3" t="s">
        <v>76</v>
      </c>
      <c r="F76" s="3" t="s">
        <v>158</v>
      </c>
      <c r="G76" s="3" t="s">
        <v>20</v>
      </c>
      <c r="H76" s="3" t="s">
        <v>21</v>
      </c>
      <c r="I76" s="4">
        <v>46247</v>
      </c>
      <c r="J76" s="3" t="s">
        <v>243</v>
      </c>
      <c r="K76" s="3" t="s">
        <v>33</v>
      </c>
      <c r="L76" s="5">
        <v>0.86</v>
      </c>
      <c r="M76" s="6">
        <v>28532.92</v>
      </c>
      <c r="N76" s="7">
        <f t="shared" si="1"/>
        <v>83.313999999999979</v>
      </c>
    </row>
    <row r="77" spans="1:14" x14ac:dyDescent="0.25">
      <c r="A77" s="3" t="s">
        <v>72</v>
      </c>
      <c r="B77" s="3" t="s">
        <v>73</v>
      </c>
      <c r="C77" s="3" t="s">
        <v>157</v>
      </c>
      <c r="D77" s="3" t="s">
        <v>75</v>
      </c>
      <c r="E77" s="3" t="s">
        <v>76</v>
      </c>
      <c r="F77" s="3" t="s">
        <v>158</v>
      </c>
      <c r="G77" s="3" t="s">
        <v>20</v>
      </c>
      <c r="H77" s="3" t="s">
        <v>21</v>
      </c>
      <c r="I77" s="4">
        <v>45818</v>
      </c>
      <c r="J77" s="3" t="s">
        <v>244</v>
      </c>
      <c r="K77" s="3" t="s">
        <v>33</v>
      </c>
      <c r="L77" s="5">
        <v>0.746</v>
      </c>
      <c r="M77" s="6">
        <v>23018.79</v>
      </c>
      <c r="N77" s="7">
        <f t="shared" si="1"/>
        <v>83.313999999999979</v>
      </c>
    </row>
    <row r="78" spans="1:14" x14ac:dyDescent="0.25">
      <c r="A78" s="3" t="s">
        <v>72</v>
      </c>
      <c r="B78" s="3" t="s">
        <v>73</v>
      </c>
      <c r="C78" s="3" t="s">
        <v>157</v>
      </c>
      <c r="D78" s="3" t="s">
        <v>75</v>
      </c>
      <c r="E78" s="3" t="s">
        <v>76</v>
      </c>
      <c r="F78" s="3" t="s">
        <v>158</v>
      </c>
      <c r="G78" s="3" t="s">
        <v>20</v>
      </c>
      <c r="H78" s="3" t="s">
        <v>21</v>
      </c>
      <c r="I78" s="4">
        <v>45898</v>
      </c>
      <c r="J78" s="3" t="s">
        <v>245</v>
      </c>
      <c r="K78" s="3" t="s">
        <v>33</v>
      </c>
      <c r="L78" s="5">
        <v>0.28499999999999998</v>
      </c>
      <c r="M78" s="6">
        <v>8794.0400000000009</v>
      </c>
      <c r="N78" s="7">
        <f t="shared" si="1"/>
        <v>83.313999999999979</v>
      </c>
    </row>
    <row r="79" spans="1:14" x14ac:dyDescent="0.25">
      <c r="A79" s="3" t="s">
        <v>72</v>
      </c>
      <c r="B79" s="3" t="s">
        <v>73</v>
      </c>
      <c r="C79" s="3" t="s">
        <v>157</v>
      </c>
      <c r="D79" s="3" t="s">
        <v>75</v>
      </c>
      <c r="E79" s="3" t="s">
        <v>76</v>
      </c>
      <c r="F79" s="3" t="s">
        <v>158</v>
      </c>
      <c r="G79" s="3" t="s">
        <v>20</v>
      </c>
      <c r="H79" s="3" t="s">
        <v>21</v>
      </c>
      <c r="I79" s="4">
        <v>46009</v>
      </c>
      <c r="J79" s="3" t="s">
        <v>246</v>
      </c>
      <c r="K79" s="3" t="s">
        <v>33</v>
      </c>
      <c r="L79" s="5">
        <v>0.96899999999999997</v>
      </c>
      <c r="M79" s="6">
        <v>29899.75</v>
      </c>
      <c r="N79" s="7">
        <f t="shared" si="1"/>
        <v>83.313999999999979</v>
      </c>
    </row>
    <row r="80" spans="1:14" x14ac:dyDescent="0.25">
      <c r="A80" s="3" t="s">
        <v>72</v>
      </c>
      <c r="B80" s="3" t="s">
        <v>73</v>
      </c>
      <c r="C80" s="3" t="s">
        <v>157</v>
      </c>
      <c r="D80" s="3" t="s">
        <v>75</v>
      </c>
      <c r="E80" s="3" t="s">
        <v>76</v>
      </c>
      <c r="F80" s="3" t="s">
        <v>158</v>
      </c>
      <c r="G80" s="3" t="s">
        <v>20</v>
      </c>
      <c r="H80" s="3" t="s">
        <v>21</v>
      </c>
      <c r="I80" s="4">
        <v>46142</v>
      </c>
      <c r="J80" s="3" t="s">
        <v>247</v>
      </c>
      <c r="K80" s="3" t="s">
        <v>33</v>
      </c>
      <c r="L80" s="5">
        <v>10</v>
      </c>
      <c r="M80" s="6">
        <v>321061.59999999998</v>
      </c>
      <c r="N80" s="7">
        <f t="shared" si="1"/>
        <v>83.313999999999979</v>
      </c>
    </row>
    <row r="81" spans="1:14" x14ac:dyDescent="0.25">
      <c r="A81" s="3" t="s">
        <v>72</v>
      </c>
      <c r="B81" s="3" t="s">
        <v>73</v>
      </c>
      <c r="C81" s="3" t="s">
        <v>157</v>
      </c>
      <c r="D81" s="3" t="s">
        <v>75</v>
      </c>
      <c r="E81" s="3" t="s">
        <v>76</v>
      </c>
      <c r="F81" s="3" t="s">
        <v>158</v>
      </c>
      <c r="G81" s="3" t="s">
        <v>20</v>
      </c>
      <c r="H81" s="3" t="s">
        <v>21</v>
      </c>
      <c r="I81" s="4">
        <v>46101</v>
      </c>
      <c r="J81" s="3" t="s">
        <v>248</v>
      </c>
      <c r="K81" s="3" t="s">
        <v>33</v>
      </c>
      <c r="L81" s="5">
        <v>3.0390000000000001</v>
      </c>
      <c r="M81" s="6">
        <v>100430.17</v>
      </c>
      <c r="N81" s="7">
        <f t="shared" si="1"/>
        <v>83.313999999999979</v>
      </c>
    </row>
    <row r="82" spans="1:14" x14ac:dyDescent="0.25">
      <c r="A82" s="3" t="s">
        <v>72</v>
      </c>
      <c r="B82" s="3" t="s">
        <v>73</v>
      </c>
      <c r="C82" s="3" t="s">
        <v>157</v>
      </c>
      <c r="D82" s="3" t="s">
        <v>75</v>
      </c>
      <c r="E82" s="3" t="s">
        <v>76</v>
      </c>
      <c r="F82" s="3" t="s">
        <v>158</v>
      </c>
      <c r="G82" s="3" t="s">
        <v>20</v>
      </c>
      <c r="H82" s="3" t="s">
        <v>21</v>
      </c>
      <c r="I82" s="4">
        <v>46101</v>
      </c>
      <c r="J82" s="3" t="s">
        <v>249</v>
      </c>
      <c r="K82" s="3" t="s">
        <v>33</v>
      </c>
      <c r="L82" s="5">
        <v>0.5</v>
      </c>
      <c r="M82" s="6">
        <v>16523.560000000001</v>
      </c>
      <c r="N82" s="7">
        <f t="shared" si="1"/>
        <v>83.313999999999979</v>
      </c>
    </row>
    <row r="83" spans="1:14" x14ac:dyDescent="0.25">
      <c r="A83" s="3" t="s">
        <v>72</v>
      </c>
      <c r="B83" s="3" t="s">
        <v>73</v>
      </c>
      <c r="C83" s="3" t="s">
        <v>157</v>
      </c>
      <c r="D83" s="3" t="s">
        <v>75</v>
      </c>
      <c r="E83" s="3" t="s">
        <v>76</v>
      </c>
      <c r="F83" s="3" t="s">
        <v>158</v>
      </c>
      <c r="G83" s="3" t="s">
        <v>20</v>
      </c>
      <c r="H83" s="3" t="s">
        <v>21</v>
      </c>
      <c r="I83" s="4">
        <v>46101</v>
      </c>
      <c r="J83" s="3" t="s">
        <v>250</v>
      </c>
      <c r="K83" s="3" t="s">
        <v>33</v>
      </c>
      <c r="L83" s="5">
        <v>0.5</v>
      </c>
      <c r="M83" s="6">
        <v>16523.560000000001</v>
      </c>
      <c r="N83" s="7">
        <f t="shared" si="1"/>
        <v>83.313999999999979</v>
      </c>
    </row>
    <row r="84" spans="1:14" x14ac:dyDescent="0.25">
      <c r="A84" s="3" t="s">
        <v>72</v>
      </c>
      <c r="B84" s="3" t="s">
        <v>73</v>
      </c>
      <c r="C84" s="3" t="s">
        <v>157</v>
      </c>
      <c r="D84" s="3" t="s">
        <v>75</v>
      </c>
      <c r="E84" s="3" t="s">
        <v>76</v>
      </c>
      <c r="F84" s="3" t="s">
        <v>158</v>
      </c>
      <c r="G84" s="3" t="s">
        <v>20</v>
      </c>
      <c r="H84" s="3" t="s">
        <v>21</v>
      </c>
      <c r="I84" s="4">
        <v>46101</v>
      </c>
      <c r="J84" s="3" t="s">
        <v>251</v>
      </c>
      <c r="K84" s="3" t="s">
        <v>33</v>
      </c>
      <c r="L84" s="5">
        <v>0.5</v>
      </c>
      <c r="M84" s="6">
        <v>16523.560000000001</v>
      </c>
      <c r="N84" s="7">
        <f t="shared" si="1"/>
        <v>83.313999999999979</v>
      </c>
    </row>
    <row r="85" spans="1:14" x14ac:dyDescent="0.25">
      <c r="A85" s="3" t="s">
        <v>72</v>
      </c>
      <c r="B85" s="3" t="s">
        <v>73</v>
      </c>
      <c r="C85" s="3" t="s">
        <v>157</v>
      </c>
      <c r="D85" s="3" t="s">
        <v>75</v>
      </c>
      <c r="E85" s="3" t="s">
        <v>76</v>
      </c>
      <c r="F85" s="3" t="s">
        <v>158</v>
      </c>
      <c r="G85" s="3" t="s">
        <v>20</v>
      </c>
      <c r="H85" s="3" t="s">
        <v>21</v>
      </c>
      <c r="I85" s="4">
        <v>46108</v>
      </c>
      <c r="J85" s="3" t="s">
        <v>252</v>
      </c>
      <c r="K85" s="3" t="s">
        <v>33</v>
      </c>
      <c r="L85" s="5">
        <v>0.5</v>
      </c>
      <c r="M85" s="6">
        <v>16845.64</v>
      </c>
      <c r="N85" s="7">
        <f t="shared" si="1"/>
        <v>83.313999999999979</v>
      </c>
    </row>
    <row r="86" spans="1:14" x14ac:dyDescent="0.25">
      <c r="A86" s="3" t="s">
        <v>72</v>
      </c>
      <c r="B86" s="3" t="s">
        <v>73</v>
      </c>
      <c r="C86" s="3" t="s">
        <v>157</v>
      </c>
      <c r="D86" s="3" t="s">
        <v>75</v>
      </c>
      <c r="E86" s="3" t="s">
        <v>76</v>
      </c>
      <c r="F86" s="3" t="s">
        <v>158</v>
      </c>
      <c r="G86" s="3" t="s">
        <v>20</v>
      </c>
      <c r="H86" s="3" t="s">
        <v>21</v>
      </c>
      <c r="I86" s="4">
        <v>46101</v>
      </c>
      <c r="J86" s="3" t="s">
        <v>253</v>
      </c>
      <c r="K86" s="3" t="s">
        <v>33</v>
      </c>
      <c r="L86" s="5">
        <v>4.2389999999999999</v>
      </c>
      <c r="M86" s="6">
        <v>140086.70000000001</v>
      </c>
      <c r="N86" s="7">
        <f t="shared" si="1"/>
        <v>83.313999999999979</v>
      </c>
    </row>
    <row r="87" spans="1:14" x14ac:dyDescent="0.25">
      <c r="A87" s="3" t="s">
        <v>72</v>
      </c>
      <c r="B87" s="3" t="s">
        <v>73</v>
      </c>
      <c r="C87" s="3" t="s">
        <v>254</v>
      </c>
      <c r="D87" s="3" t="s">
        <v>164</v>
      </c>
      <c r="E87" s="3" t="s">
        <v>165</v>
      </c>
      <c r="F87" s="3" t="s">
        <v>158</v>
      </c>
      <c r="G87" s="3" t="s">
        <v>18</v>
      </c>
      <c r="H87" s="3" t="s">
        <v>19</v>
      </c>
      <c r="I87" s="4">
        <v>46184</v>
      </c>
      <c r="J87" s="3" t="s">
        <v>255</v>
      </c>
      <c r="K87" s="3" t="s">
        <v>33</v>
      </c>
      <c r="L87" s="5">
        <v>3.0579999999999998</v>
      </c>
      <c r="M87" s="6">
        <v>96152.51</v>
      </c>
      <c r="N87" s="7">
        <f t="shared" si="1"/>
        <v>48.486999999999995</v>
      </c>
    </row>
    <row r="88" spans="1:14" x14ac:dyDescent="0.25">
      <c r="A88" s="3" t="s">
        <v>72</v>
      </c>
      <c r="B88" s="3" t="s">
        <v>73</v>
      </c>
      <c r="C88" s="3" t="s">
        <v>254</v>
      </c>
      <c r="D88" s="3" t="s">
        <v>256</v>
      </c>
      <c r="E88" s="3" t="s">
        <v>257</v>
      </c>
      <c r="F88" s="3" t="s">
        <v>158</v>
      </c>
      <c r="G88" s="3" t="s">
        <v>18</v>
      </c>
      <c r="H88" s="3" t="s">
        <v>19</v>
      </c>
      <c r="I88" s="4">
        <v>46184</v>
      </c>
      <c r="J88" s="3" t="s">
        <v>258</v>
      </c>
      <c r="K88" s="3" t="s">
        <v>33</v>
      </c>
      <c r="L88" s="5">
        <v>1.5</v>
      </c>
      <c r="M88" s="6">
        <v>47164.41</v>
      </c>
      <c r="N88" s="7">
        <f t="shared" si="1"/>
        <v>48.486999999999995</v>
      </c>
    </row>
    <row r="89" spans="1:14" x14ac:dyDescent="0.25">
      <c r="A89" s="3" t="s">
        <v>72</v>
      </c>
      <c r="B89" s="3" t="s">
        <v>73</v>
      </c>
      <c r="C89" s="3" t="s">
        <v>254</v>
      </c>
      <c r="D89" s="3" t="s">
        <v>170</v>
      </c>
      <c r="E89" s="3" t="s">
        <v>259</v>
      </c>
      <c r="F89" s="3" t="s">
        <v>158</v>
      </c>
      <c r="G89" s="3" t="s">
        <v>18</v>
      </c>
      <c r="H89" s="3" t="s">
        <v>19</v>
      </c>
      <c r="I89" s="4">
        <v>46182</v>
      </c>
      <c r="J89" s="3" t="s">
        <v>260</v>
      </c>
      <c r="K89" s="3" t="s">
        <v>33</v>
      </c>
      <c r="L89" s="5">
        <v>0.14000000000000001</v>
      </c>
      <c r="M89" s="6">
        <v>4173.97</v>
      </c>
      <c r="N89" s="7">
        <f t="shared" si="1"/>
        <v>48.486999999999995</v>
      </c>
    </row>
    <row r="90" spans="1:14" x14ac:dyDescent="0.25">
      <c r="A90" s="3" t="s">
        <v>115</v>
      </c>
      <c r="B90" s="3" t="s">
        <v>116</v>
      </c>
      <c r="C90" s="3" t="s">
        <v>254</v>
      </c>
      <c r="D90" s="3" t="s">
        <v>261</v>
      </c>
      <c r="E90" s="3" t="s">
        <v>262</v>
      </c>
      <c r="F90" s="3" t="s">
        <v>158</v>
      </c>
      <c r="G90" s="3" t="s">
        <v>18</v>
      </c>
      <c r="H90" s="3" t="s">
        <v>19</v>
      </c>
      <c r="I90" s="4">
        <v>46223</v>
      </c>
      <c r="J90" s="3" t="s">
        <v>263</v>
      </c>
      <c r="K90" s="3" t="s">
        <v>33</v>
      </c>
      <c r="L90" s="5">
        <v>0.70499999999999996</v>
      </c>
      <c r="M90" s="6">
        <v>25446.95</v>
      </c>
      <c r="N90" s="7">
        <f t="shared" si="1"/>
        <v>48.486999999999995</v>
      </c>
    </row>
    <row r="91" spans="1:14" x14ac:dyDescent="0.25">
      <c r="A91" s="3" t="s">
        <v>72</v>
      </c>
      <c r="B91" s="3" t="s">
        <v>73</v>
      </c>
      <c r="C91" s="3" t="s">
        <v>254</v>
      </c>
      <c r="D91" s="3" t="s">
        <v>215</v>
      </c>
      <c r="E91" s="3" t="s">
        <v>216</v>
      </c>
      <c r="F91" s="3" t="s">
        <v>158</v>
      </c>
      <c r="G91" s="3" t="s">
        <v>18</v>
      </c>
      <c r="H91" s="3" t="s">
        <v>19</v>
      </c>
      <c r="I91" s="4">
        <v>46184</v>
      </c>
      <c r="J91" s="3" t="s">
        <v>264</v>
      </c>
      <c r="K91" s="3" t="s">
        <v>33</v>
      </c>
      <c r="L91" s="5">
        <v>2.5</v>
      </c>
      <c r="M91" s="6">
        <v>78607.350000000006</v>
      </c>
      <c r="N91" s="7">
        <f t="shared" si="1"/>
        <v>48.486999999999995</v>
      </c>
    </row>
    <row r="92" spans="1:14" x14ac:dyDescent="0.25">
      <c r="A92" s="3" t="s">
        <v>72</v>
      </c>
      <c r="B92" s="3" t="s">
        <v>73</v>
      </c>
      <c r="C92" s="3" t="s">
        <v>254</v>
      </c>
      <c r="D92" s="3" t="s">
        <v>75</v>
      </c>
      <c r="E92" s="3" t="s">
        <v>76</v>
      </c>
      <c r="F92" s="3" t="s">
        <v>158</v>
      </c>
      <c r="G92" s="3" t="s">
        <v>18</v>
      </c>
      <c r="H92" s="3" t="s">
        <v>19</v>
      </c>
      <c r="I92" s="4">
        <v>46184</v>
      </c>
      <c r="J92" s="3" t="s">
        <v>265</v>
      </c>
      <c r="K92" s="3" t="s">
        <v>33</v>
      </c>
      <c r="L92" s="5">
        <v>2</v>
      </c>
      <c r="M92" s="6">
        <v>62885.88</v>
      </c>
      <c r="N92" s="7">
        <f t="shared" si="1"/>
        <v>48.486999999999995</v>
      </c>
    </row>
    <row r="93" spans="1:14" x14ac:dyDescent="0.25">
      <c r="A93" s="3" t="s">
        <v>72</v>
      </c>
      <c r="B93" s="3" t="s">
        <v>73</v>
      </c>
      <c r="C93" s="3" t="s">
        <v>254</v>
      </c>
      <c r="D93" s="3" t="s">
        <v>75</v>
      </c>
      <c r="E93" s="3" t="s">
        <v>76</v>
      </c>
      <c r="F93" s="3" t="s">
        <v>158</v>
      </c>
      <c r="G93" s="3" t="s">
        <v>18</v>
      </c>
      <c r="H93" s="3" t="s">
        <v>19</v>
      </c>
      <c r="I93" s="4">
        <v>46184</v>
      </c>
      <c r="J93" s="3" t="s">
        <v>266</v>
      </c>
      <c r="K93" s="3" t="s">
        <v>33</v>
      </c>
      <c r="L93" s="5">
        <v>1.5</v>
      </c>
      <c r="M93" s="6">
        <v>47164.41</v>
      </c>
      <c r="N93" s="7">
        <f t="shared" si="1"/>
        <v>48.486999999999995</v>
      </c>
    </row>
    <row r="94" spans="1:14" x14ac:dyDescent="0.25">
      <c r="A94" s="3" t="s">
        <v>72</v>
      </c>
      <c r="B94" s="3" t="s">
        <v>73</v>
      </c>
      <c r="C94" s="3" t="s">
        <v>254</v>
      </c>
      <c r="D94" s="3" t="s">
        <v>75</v>
      </c>
      <c r="E94" s="3" t="s">
        <v>76</v>
      </c>
      <c r="F94" s="3" t="s">
        <v>158</v>
      </c>
      <c r="G94" s="3" t="s">
        <v>18</v>
      </c>
      <c r="H94" s="3" t="s">
        <v>19</v>
      </c>
      <c r="I94" s="4">
        <v>46184</v>
      </c>
      <c r="J94" s="3" t="s">
        <v>267</v>
      </c>
      <c r="K94" s="3" t="s">
        <v>33</v>
      </c>
      <c r="L94" s="5">
        <v>0.5</v>
      </c>
      <c r="M94" s="6">
        <v>15721.47</v>
      </c>
      <c r="N94" s="7">
        <f t="shared" si="1"/>
        <v>48.486999999999995</v>
      </c>
    </row>
    <row r="95" spans="1:14" x14ac:dyDescent="0.25">
      <c r="A95" s="3" t="s">
        <v>72</v>
      </c>
      <c r="B95" s="3" t="s">
        <v>73</v>
      </c>
      <c r="C95" s="3" t="s">
        <v>254</v>
      </c>
      <c r="D95" s="3" t="s">
        <v>75</v>
      </c>
      <c r="E95" s="3" t="s">
        <v>76</v>
      </c>
      <c r="F95" s="3" t="s">
        <v>158</v>
      </c>
      <c r="G95" s="3" t="s">
        <v>18</v>
      </c>
      <c r="H95" s="3" t="s">
        <v>19</v>
      </c>
      <c r="I95" s="4">
        <v>46184</v>
      </c>
      <c r="J95" s="3" t="s">
        <v>268</v>
      </c>
      <c r="K95" s="3" t="s">
        <v>33</v>
      </c>
      <c r="L95" s="5">
        <v>0.75</v>
      </c>
      <c r="M95" s="6">
        <v>23582.21</v>
      </c>
      <c r="N95" s="7">
        <f t="shared" si="1"/>
        <v>48.486999999999995</v>
      </c>
    </row>
    <row r="96" spans="1:14" x14ac:dyDescent="0.25">
      <c r="A96" s="3" t="s">
        <v>72</v>
      </c>
      <c r="B96" s="3" t="s">
        <v>73</v>
      </c>
      <c r="C96" s="3" t="s">
        <v>254</v>
      </c>
      <c r="D96" s="3" t="s">
        <v>75</v>
      </c>
      <c r="E96" s="3" t="s">
        <v>76</v>
      </c>
      <c r="F96" s="3" t="s">
        <v>158</v>
      </c>
      <c r="G96" s="3" t="s">
        <v>18</v>
      </c>
      <c r="H96" s="3" t="s">
        <v>19</v>
      </c>
      <c r="I96" s="4">
        <v>46184</v>
      </c>
      <c r="J96" s="3" t="s">
        <v>269</v>
      </c>
      <c r="K96" s="3" t="s">
        <v>33</v>
      </c>
      <c r="L96" s="5">
        <v>0.5</v>
      </c>
      <c r="M96" s="6">
        <v>15721.47</v>
      </c>
      <c r="N96" s="7">
        <f t="shared" si="1"/>
        <v>48.486999999999995</v>
      </c>
    </row>
    <row r="97" spans="1:14" x14ac:dyDescent="0.25">
      <c r="A97" s="3" t="s">
        <v>72</v>
      </c>
      <c r="B97" s="3" t="s">
        <v>73</v>
      </c>
      <c r="C97" s="3" t="s">
        <v>254</v>
      </c>
      <c r="D97" s="3" t="s">
        <v>75</v>
      </c>
      <c r="E97" s="3" t="s">
        <v>76</v>
      </c>
      <c r="F97" s="3" t="s">
        <v>158</v>
      </c>
      <c r="G97" s="3" t="s">
        <v>18</v>
      </c>
      <c r="H97" s="3" t="s">
        <v>19</v>
      </c>
      <c r="I97" s="4">
        <v>46184</v>
      </c>
      <c r="J97" s="3" t="s">
        <v>270</v>
      </c>
      <c r="K97" s="3" t="s">
        <v>33</v>
      </c>
      <c r="L97" s="5">
        <v>15.199</v>
      </c>
      <c r="M97" s="6">
        <v>477901.24</v>
      </c>
      <c r="N97" s="7">
        <f t="shared" si="1"/>
        <v>48.486999999999995</v>
      </c>
    </row>
    <row r="98" spans="1:14" x14ac:dyDescent="0.25">
      <c r="A98" s="3" t="s">
        <v>72</v>
      </c>
      <c r="B98" s="3" t="s">
        <v>73</v>
      </c>
      <c r="C98" s="3" t="s">
        <v>254</v>
      </c>
      <c r="D98" s="3" t="s">
        <v>75</v>
      </c>
      <c r="E98" s="3" t="s">
        <v>76</v>
      </c>
      <c r="F98" s="3" t="s">
        <v>158</v>
      </c>
      <c r="G98" s="3" t="s">
        <v>18</v>
      </c>
      <c r="H98" s="3" t="s">
        <v>19</v>
      </c>
      <c r="I98" s="4">
        <v>46182</v>
      </c>
      <c r="J98" s="3" t="s">
        <v>271</v>
      </c>
      <c r="K98" s="3" t="s">
        <v>33</v>
      </c>
      <c r="L98" s="5">
        <v>8.3569999999999993</v>
      </c>
      <c r="M98" s="6">
        <v>262768.65000000002</v>
      </c>
      <c r="N98" s="7">
        <f t="shared" si="1"/>
        <v>48.486999999999995</v>
      </c>
    </row>
    <row r="99" spans="1:14" x14ac:dyDescent="0.25">
      <c r="A99" s="3" t="s">
        <v>72</v>
      </c>
      <c r="B99" s="3" t="s">
        <v>73</v>
      </c>
      <c r="C99" s="3" t="s">
        <v>254</v>
      </c>
      <c r="D99" s="3" t="s">
        <v>75</v>
      </c>
      <c r="E99" s="3" t="s">
        <v>76</v>
      </c>
      <c r="F99" s="3" t="s">
        <v>158</v>
      </c>
      <c r="G99" s="3" t="s">
        <v>18</v>
      </c>
      <c r="H99" s="3" t="s">
        <v>19</v>
      </c>
      <c r="I99" s="4">
        <v>46184</v>
      </c>
      <c r="J99" s="3" t="s">
        <v>272</v>
      </c>
      <c r="K99" s="3" t="s">
        <v>33</v>
      </c>
      <c r="L99" s="5">
        <v>5.2809999999999997</v>
      </c>
      <c r="M99" s="6">
        <v>166050.17000000001</v>
      </c>
      <c r="N99" s="7">
        <f t="shared" si="1"/>
        <v>48.486999999999995</v>
      </c>
    </row>
    <row r="100" spans="1:14" x14ac:dyDescent="0.25">
      <c r="A100" s="3" t="s">
        <v>72</v>
      </c>
      <c r="B100" s="3" t="s">
        <v>73</v>
      </c>
      <c r="C100" s="3" t="s">
        <v>254</v>
      </c>
      <c r="D100" s="3" t="s">
        <v>75</v>
      </c>
      <c r="E100" s="3" t="s">
        <v>76</v>
      </c>
      <c r="F100" s="3" t="s">
        <v>158</v>
      </c>
      <c r="G100" s="3" t="s">
        <v>18</v>
      </c>
      <c r="H100" s="3" t="s">
        <v>19</v>
      </c>
      <c r="I100" s="4">
        <v>46184</v>
      </c>
      <c r="J100" s="3" t="s">
        <v>273</v>
      </c>
      <c r="K100" s="3" t="s">
        <v>33</v>
      </c>
      <c r="L100" s="5">
        <v>6.4969999999999999</v>
      </c>
      <c r="M100" s="6">
        <v>204284.78</v>
      </c>
      <c r="N100" s="7">
        <f t="shared" si="1"/>
        <v>48.486999999999995</v>
      </c>
    </row>
    <row r="101" spans="1:14" x14ac:dyDescent="0.25">
      <c r="A101" s="3" t="s">
        <v>72</v>
      </c>
      <c r="B101" s="3" t="s">
        <v>73</v>
      </c>
      <c r="C101" s="3" t="s">
        <v>274</v>
      </c>
      <c r="D101" s="3" t="s">
        <v>275</v>
      </c>
      <c r="E101" s="3" t="s">
        <v>276</v>
      </c>
      <c r="F101" s="3" t="s">
        <v>277</v>
      </c>
      <c r="G101" s="3" t="s">
        <v>6</v>
      </c>
      <c r="H101" s="3" t="s">
        <v>7</v>
      </c>
      <c r="I101" s="4">
        <v>44461</v>
      </c>
      <c r="J101" s="3" t="s">
        <v>278</v>
      </c>
      <c r="K101" s="3" t="s">
        <v>55</v>
      </c>
      <c r="L101" s="5">
        <v>88.2</v>
      </c>
      <c r="M101" s="6">
        <v>25340.74</v>
      </c>
      <c r="N101" s="7">
        <f t="shared" si="1"/>
        <v>835.2</v>
      </c>
    </row>
    <row r="102" spans="1:14" x14ac:dyDescent="0.25">
      <c r="A102" s="3" t="s">
        <v>72</v>
      </c>
      <c r="B102" s="3" t="s">
        <v>73</v>
      </c>
      <c r="C102" s="3" t="s">
        <v>274</v>
      </c>
      <c r="D102" s="3" t="s">
        <v>279</v>
      </c>
      <c r="E102" s="3" t="s">
        <v>280</v>
      </c>
      <c r="F102" s="3" t="s">
        <v>277</v>
      </c>
      <c r="G102" s="3" t="s">
        <v>6</v>
      </c>
      <c r="H102" s="3" t="s">
        <v>7</v>
      </c>
      <c r="I102" s="4">
        <v>44461</v>
      </c>
      <c r="J102" s="3" t="s">
        <v>278</v>
      </c>
      <c r="K102" s="3" t="s">
        <v>55</v>
      </c>
      <c r="L102" s="8">
        <v>747</v>
      </c>
      <c r="M102" s="6">
        <v>214620.57</v>
      </c>
      <c r="N102" s="7">
        <f t="shared" si="1"/>
        <v>835.2</v>
      </c>
    </row>
    <row r="103" spans="1:14" x14ac:dyDescent="0.25">
      <c r="A103" s="3" t="s">
        <v>98</v>
      </c>
      <c r="B103" s="3" t="s">
        <v>99</v>
      </c>
      <c r="C103" s="3" t="s">
        <v>281</v>
      </c>
      <c r="D103" s="3" t="s">
        <v>282</v>
      </c>
      <c r="E103" s="3" t="s">
        <v>283</v>
      </c>
      <c r="F103" s="3" t="s">
        <v>77</v>
      </c>
      <c r="G103" s="3" t="s">
        <v>2</v>
      </c>
      <c r="H103" s="3" t="s">
        <v>3</v>
      </c>
      <c r="I103" s="4">
        <v>46260</v>
      </c>
      <c r="J103" s="3" t="s">
        <v>284</v>
      </c>
      <c r="K103" s="3" t="s">
        <v>36</v>
      </c>
      <c r="L103" s="8">
        <v>5</v>
      </c>
      <c r="M103" s="6">
        <v>3025</v>
      </c>
      <c r="N103" s="7">
        <f t="shared" si="1"/>
        <v>465</v>
      </c>
    </row>
    <row r="104" spans="1:14" x14ac:dyDescent="0.25">
      <c r="A104" s="3" t="s">
        <v>98</v>
      </c>
      <c r="B104" s="3" t="s">
        <v>99</v>
      </c>
      <c r="C104" s="3" t="s">
        <v>281</v>
      </c>
      <c r="D104" s="3" t="s">
        <v>285</v>
      </c>
      <c r="E104" s="3" t="s">
        <v>286</v>
      </c>
      <c r="F104" s="3" t="s">
        <v>77</v>
      </c>
      <c r="G104" s="3" t="s">
        <v>2</v>
      </c>
      <c r="H104" s="3" t="s">
        <v>3</v>
      </c>
      <c r="I104" s="4">
        <v>46218</v>
      </c>
      <c r="J104" s="3" t="s">
        <v>287</v>
      </c>
      <c r="K104" s="3" t="s">
        <v>36</v>
      </c>
      <c r="L104" s="8">
        <v>12</v>
      </c>
      <c r="M104" s="6">
        <v>7260</v>
      </c>
      <c r="N104" s="7">
        <f t="shared" si="1"/>
        <v>465</v>
      </c>
    </row>
    <row r="105" spans="1:14" x14ac:dyDescent="0.25">
      <c r="A105" s="3" t="s">
        <v>84</v>
      </c>
      <c r="B105" s="3" t="s">
        <v>85</v>
      </c>
      <c r="C105" s="3" t="s">
        <v>281</v>
      </c>
      <c r="D105" s="3" t="s">
        <v>288</v>
      </c>
      <c r="E105" s="3" t="s">
        <v>289</v>
      </c>
      <c r="F105" s="3" t="s">
        <v>77</v>
      </c>
      <c r="G105" s="3" t="s">
        <v>2</v>
      </c>
      <c r="H105" s="3" t="s">
        <v>3</v>
      </c>
      <c r="I105" s="4">
        <v>46233</v>
      </c>
      <c r="J105" s="3" t="s">
        <v>290</v>
      </c>
      <c r="K105" s="3" t="s">
        <v>36</v>
      </c>
      <c r="L105" s="8">
        <v>40</v>
      </c>
      <c r="M105" s="6">
        <v>22400</v>
      </c>
      <c r="N105" s="7">
        <f t="shared" si="1"/>
        <v>465</v>
      </c>
    </row>
    <row r="106" spans="1:14" x14ac:dyDescent="0.25">
      <c r="A106" s="3" t="s">
        <v>291</v>
      </c>
      <c r="B106" s="3" t="s">
        <v>292</v>
      </c>
      <c r="C106" s="3" t="s">
        <v>281</v>
      </c>
      <c r="D106" s="3" t="s">
        <v>133</v>
      </c>
      <c r="E106" s="3" t="s">
        <v>293</v>
      </c>
      <c r="F106" s="3" t="s">
        <v>77</v>
      </c>
      <c r="G106" s="3" t="s">
        <v>2</v>
      </c>
      <c r="H106" s="3" t="s">
        <v>3</v>
      </c>
      <c r="I106" s="4">
        <v>46149</v>
      </c>
      <c r="J106" s="3" t="s">
        <v>294</v>
      </c>
      <c r="K106" s="3" t="s">
        <v>36</v>
      </c>
      <c r="L106" s="8">
        <v>9</v>
      </c>
      <c r="M106" s="6">
        <v>1809.81</v>
      </c>
      <c r="N106" s="7">
        <f t="shared" si="1"/>
        <v>465</v>
      </c>
    </row>
    <row r="107" spans="1:14" x14ac:dyDescent="0.25">
      <c r="A107" s="3" t="s">
        <v>84</v>
      </c>
      <c r="B107" s="3" t="s">
        <v>85</v>
      </c>
      <c r="C107" s="3" t="s">
        <v>281</v>
      </c>
      <c r="D107" s="3" t="s">
        <v>149</v>
      </c>
      <c r="E107" s="3" t="s">
        <v>150</v>
      </c>
      <c r="F107" s="3" t="s">
        <v>77</v>
      </c>
      <c r="G107" s="3" t="s">
        <v>2</v>
      </c>
      <c r="H107" s="3" t="s">
        <v>3</v>
      </c>
      <c r="I107" s="4">
        <v>46266</v>
      </c>
      <c r="J107" s="3" t="s">
        <v>295</v>
      </c>
      <c r="K107" s="3" t="s">
        <v>36</v>
      </c>
      <c r="L107" s="8">
        <v>212</v>
      </c>
      <c r="M107" s="6">
        <v>123135.96</v>
      </c>
      <c r="N107" s="7">
        <f t="shared" si="1"/>
        <v>465</v>
      </c>
    </row>
    <row r="108" spans="1:14" x14ac:dyDescent="0.25">
      <c r="A108" s="3" t="s">
        <v>84</v>
      </c>
      <c r="B108" s="3" t="s">
        <v>85</v>
      </c>
      <c r="C108" s="3" t="s">
        <v>281</v>
      </c>
      <c r="D108" s="3" t="s">
        <v>149</v>
      </c>
      <c r="E108" s="3" t="s">
        <v>150</v>
      </c>
      <c r="F108" s="3" t="s">
        <v>77</v>
      </c>
      <c r="G108" s="3" t="s">
        <v>2</v>
      </c>
      <c r="H108" s="3" t="s">
        <v>3</v>
      </c>
      <c r="I108" s="4">
        <v>46266</v>
      </c>
      <c r="J108" s="3" t="s">
        <v>296</v>
      </c>
      <c r="K108" s="3" t="s">
        <v>36</v>
      </c>
      <c r="L108" s="8">
        <v>108</v>
      </c>
      <c r="M108" s="6">
        <v>62729.64</v>
      </c>
      <c r="N108" s="7">
        <f t="shared" si="1"/>
        <v>465</v>
      </c>
    </row>
    <row r="109" spans="1:14" x14ac:dyDescent="0.25">
      <c r="A109" s="3" t="s">
        <v>222</v>
      </c>
      <c r="B109" s="3" t="s">
        <v>223</v>
      </c>
      <c r="C109" s="3" t="s">
        <v>281</v>
      </c>
      <c r="D109" s="3" t="s">
        <v>297</v>
      </c>
      <c r="E109" s="3" t="s">
        <v>298</v>
      </c>
      <c r="F109" s="3" t="s">
        <v>77</v>
      </c>
      <c r="G109" s="3" t="s">
        <v>2</v>
      </c>
      <c r="H109" s="3" t="s">
        <v>3</v>
      </c>
      <c r="I109" s="4">
        <v>46217</v>
      </c>
      <c r="J109" s="3" t="s">
        <v>299</v>
      </c>
      <c r="K109" s="3" t="s">
        <v>36</v>
      </c>
      <c r="L109" s="8">
        <v>79</v>
      </c>
      <c r="M109" s="6">
        <v>47279.92</v>
      </c>
      <c r="N109" s="7">
        <f t="shared" si="1"/>
        <v>465</v>
      </c>
    </row>
    <row r="110" spans="1:14" x14ac:dyDescent="0.25">
      <c r="A110" s="3" t="s">
        <v>84</v>
      </c>
      <c r="B110" s="3" t="s">
        <v>85</v>
      </c>
      <c r="C110" s="3" t="s">
        <v>300</v>
      </c>
      <c r="D110" s="3" t="s">
        <v>87</v>
      </c>
      <c r="E110" s="3" t="s">
        <v>88</v>
      </c>
      <c r="F110" s="3" t="s">
        <v>301</v>
      </c>
      <c r="G110" s="3" t="s">
        <v>31</v>
      </c>
      <c r="H110" s="3" t="s">
        <v>32</v>
      </c>
      <c r="I110" s="4">
        <v>46112</v>
      </c>
      <c r="J110" s="3" t="s">
        <v>302</v>
      </c>
      <c r="K110" s="3" t="s">
        <v>33</v>
      </c>
      <c r="L110" s="5">
        <v>2.4</v>
      </c>
      <c r="M110" s="6">
        <v>96000</v>
      </c>
      <c r="N110" s="7">
        <f t="shared" si="1"/>
        <v>16.161000000000005</v>
      </c>
    </row>
    <row r="111" spans="1:14" x14ac:dyDescent="0.25">
      <c r="A111" s="3" t="s">
        <v>144</v>
      </c>
      <c r="B111" s="3" t="s">
        <v>145</v>
      </c>
      <c r="C111" s="3" t="s">
        <v>300</v>
      </c>
      <c r="D111" s="3" t="s">
        <v>87</v>
      </c>
      <c r="E111" s="3" t="s">
        <v>88</v>
      </c>
      <c r="F111" s="3" t="s">
        <v>301</v>
      </c>
      <c r="G111" s="3" t="s">
        <v>31</v>
      </c>
      <c r="H111" s="3" t="s">
        <v>32</v>
      </c>
      <c r="I111" s="4">
        <v>45855</v>
      </c>
      <c r="J111" s="3" t="s">
        <v>303</v>
      </c>
      <c r="K111" s="3" t="s">
        <v>33</v>
      </c>
      <c r="L111" s="5">
        <v>2.5059999999999998</v>
      </c>
      <c r="M111" s="6">
        <v>62673.279999999999</v>
      </c>
      <c r="N111" s="7">
        <f t="shared" si="1"/>
        <v>16.161000000000005</v>
      </c>
    </row>
    <row r="112" spans="1:14" x14ac:dyDescent="0.25">
      <c r="A112" s="3" t="s">
        <v>72</v>
      </c>
      <c r="B112" s="3" t="s">
        <v>73</v>
      </c>
      <c r="C112" s="3" t="s">
        <v>300</v>
      </c>
      <c r="D112" s="3" t="s">
        <v>95</v>
      </c>
      <c r="E112" s="3" t="s">
        <v>96</v>
      </c>
      <c r="F112" s="3" t="s">
        <v>301</v>
      </c>
      <c r="G112" s="3" t="s">
        <v>31</v>
      </c>
      <c r="H112" s="3" t="s">
        <v>32</v>
      </c>
      <c r="I112" s="4">
        <v>45831</v>
      </c>
      <c r="J112" s="3" t="s">
        <v>304</v>
      </c>
      <c r="K112" s="3" t="s">
        <v>33</v>
      </c>
      <c r="L112" s="5">
        <v>0.115</v>
      </c>
      <c r="M112" s="6">
        <v>6987.31</v>
      </c>
      <c r="N112" s="7">
        <f t="shared" si="1"/>
        <v>16.161000000000005</v>
      </c>
    </row>
    <row r="113" spans="1:14" x14ac:dyDescent="0.25">
      <c r="A113" s="3" t="s">
        <v>72</v>
      </c>
      <c r="B113" s="3" t="s">
        <v>73</v>
      </c>
      <c r="C113" s="3" t="s">
        <v>300</v>
      </c>
      <c r="D113" s="3" t="s">
        <v>95</v>
      </c>
      <c r="E113" s="3" t="s">
        <v>96</v>
      </c>
      <c r="F113" s="3" t="s">
        <v>301</v>
      </c>
      <c r="G113" s="3" t="s">
        <v>31</v>
      </c>
      <c r="H113" s="3" t="s">
        <v>32</v>
      </c>
      <c r="I113" s="4">
        <v>46197</v>
      </c>
      <c r="J113" s="3" t="s">
        <v>305</v>
      </c>
      <c r="K113" s="3" t="s">
        <v>33</v>
      </c>
      <c r="L113" s="5">
        <v>0.307</v>
      </c>
      <c r="M113" s="6">
        <v>22104</v>
      </c>
      <c r="N113" s="7">
        <f t="shared" si="1"/>
        <v>16.161000000000005</v>
      </c>
    </row>
    <row r="114" spans="1:14" x14ac:dyDescent="0.25">
      <c r="A114" s="3" t="s">
        <v>72</v>
      </c>
      <c r="B114" s="3" t="s">
        <v>73</v>
      </c>
      <c r="C114" s="3" t="s">
        <v>300</v>
      </c>
      <c r="D114" s="3" t="s">
        <v>95</v>
      </c>
      <c r="E114" s="3" t="s">
        <v>96</v>
      </c>
      <c r="F114" s="3" t="s">
        <v>301</v>
      </c>
      <c r="G114" s="3" t="s">
        <v>31</v>
      </c>
      <c r="H114" s="3" t="s">
        <v>32</v>
      </c>
      <c r="I114" s="4">
        <v>46197</v>
      </c>
      <c r="J114" s="3" t="s">
        <v>306</v>
      </c>
      <c r="K114" s="3" t="s">
        <v>33</v>
      </c>
      <c r="L114" s="5">
        <v>0.61299999999999999</v>
      </c>
      <c r="M114" s="6">
        <v>44136</v>
      </c>
      <c r="N114" s="7">
        <f t="shared" si="1"/>
        <v>16.161000000000005</v>
      </c>
    </row>
    <row r="115" spans="1:14" x14ac:dyDescent="0.25">
      <c r="A115" s="3" t="s">
        <v>222</v>
      </c>
      <c r="B115" s="3" t="s">
        <v>223</v>
      </c>
      <c r="C115" s="3" t="s">
        <v>300</v>
      </c>
      <c r="D115" s="3" t="s">
        <v>307</v>
      </c>
      <c r="E115" s="3" t="s">
        <v>308</v>
      </c>
      <c r="F115" s="3" t="s">
        <v>301</v>
      </c>
      <c r="G115" s="3" t="s">
        <v>31</v>
      </c>
      <c r="H115" s="3" t="s">
        <v>32</v>
      </c>
      <c r="I115" s="4">
        <v>45437</v>
      </c>
      <c r="J115" s="3" t="s">
        <v>309</v>
      </c>
      <c r="K115" s="3" t="s">
        <v>33</v>
      </c>
      <c r="L115" s="5">
        <v>2.3479999999999999</v>
      </c>
      <c r="M115" s="6">
        <v>122096</v>
      </c>
      <c r="N115" s="7">
        <f t="shared" si="1"/>
        <v>16.161000000000005</v>
      </c>
    </row>
    <row r="116" spans="1:14" x14ac:dyDescent="0.25">
      <c r="A116" s="3" t="s">
        <v>115</v>
      </c>
      <c r="B116" s="3" t="s">
        <v>116</v>
      </c>
      <c r="C116" s="3" t="s">
        <v>300</v>
      </c>
      <c r="D116" s="3" t="s">
        <v>117</v>
      </c>
      <c r="E116" s="3" t="s">
        <v>118</v>
      </c>
      <c r="F116" s="3" t="s">
        <v>301</v>
      </c>
      <c r="G116" s="3" t="s">
        <v>31</v>
      </c>
      <c r="H116" s="3" t="s">
        <v>32</v>
      </c>
      <c r="I116" s="4">
        <v>46045</v>
      </c>
      <c r="J116" s="3" t="s">
        <v>310</v>
      </c>
      <c r="K116" s="3" t="s">
        <v>33</v>
      </c>
      <c r="L116" s="5">
        <v>0.97</v>
      </c>
      <c r="M116" s="6">
        <v>50005.84</v>
      </c>
      <c r="N116" s="7">
        <f t="shared" si="1"/>
        <v>16.161000000000005</v>
      </c>
    </row>
    <row r="117" spans="1:14" x14ac:dyDescent="0.25">
      <c r="A117" s="3" t="s">
        <v>115</v>
      </c>
      <c r="B117" s="3" t="s">
        <v>116</v>
      </c>
      <c r="C117" s="3" t="s">
        <v>300</v>
      </c>
      <c r="D117" s="3" t="s">
        <v>117</v>
      </c>
      <c r="E117" s="3" t="s">
        <v>118</v>
      </c>
      <c r="F117" s="3" t="s">
        <v>301</v>
      </c>
      <c r="G117" s="3" t="s">
        <v>31</v>
      </c>
      <c r="H117" s="3" t="s">
        <v>32</v>
      </c>
      <c r="I117" s="4">
        <v>46045</v>
      </c>
      <c r="J117" s="3" t="s">
        <v>311</v>
      </c>
      <c r="K117" s="3" t="s">
        <v>33</v>
      </c>
      <c r="L117" s="5">
        <v>2</v>
      </c>
      <c r="M117" s="6">
        <v>103104.83</v>
      </c>
      <c r="N117" s="7">
        <f t="shared" si="1"/>
        <v>16.161000000000005</v>
      </c>
    </row>
    <row r="118" spans="1:14" x14ac:dyDescent="0.25">
      <c r="A118" s="3" t="s">
        <v>115</v>
      </c>
      <c r="B118" s="3" t="s">
        <v>116</v>
      </c>
      <c r="C118" s="3" t="s">
        <v>300</v>
      </c>
      <c r="D118" s="3" t="s">
        <v>121</v>
      </c>
      <c r="E118" s="3" t="s">
        <v>122</v>
      </c>
      <c r="F118" s="3" t="s">
        <v>301</v>
      </c>
      <c r="G118" s="3" t="s">
        <v>31</v>
      </c>
      <c r="H118" s="3" t="s">
        <v>32</v>
      </c>
      <c r="I118" s="4">
        <v>46006</v>
      </c>
      <c r="J118" s="3" t="s">
        <v>312</v>
      </c>
      <c r="K118" s="3" t="s">
        <v>33</v>
      </c>
      <c r="L118" s="5">
        <v>0.98299999999999998</v>
      </c>
      <c r="M118" s="6">
        <v>50676.02</v>
      </c>
      <c r="N118" s="7">
        <f t="shared" si="1"/>
        <v>16.161000000000005</v>
      </c>
    </row>
    <row r="119" spans="1:14" x14ac:dyDescent="0.25">
      <c r="A119" s="3" t="s">
        <v>115</v>
      </c>
      <c r="B119" s="3" t="s">
        <v>116</v>
      </c>
      <c r="C119" s="3" t="s">
        <v>300</v>
      </c>
      <c r="D119" s="3" t="s">
        <v>121</v>
      </c>
      <c r="E119" s="3" t="s">
        <v>122</v>
      </c>
      <c r="F119" s="3" t="s">
        <v>301</v>
      </c>
      <c r="G119" s="3" t="s">
        <v>31</v>
      </c>
      <c r="H119" s="3" t="s">
        <v>32</v>
      </c>
      <c r="I119" s="4">
        <v>46006</v>
      </c>
      <c r="J119" s="3" t="s">
        <v>312</v>
      </c>
      <c r="K119" s="3" t="s">
        <v>33</v>
      </c>
      <c r="L119" s="5">
        <v>2.0510000000000002</v>
      </c>
      <c r="M119" s="6">
        <v>105733.99</v>
      </c>
      <c r="N119" s="7">
        <f t="shared" si="1"/>
        <v>16.161000000000005</v>
      </c>
    </row>
    <row r="120" spans="1:14" x14ac:dyDescent="0.25">
      <c r="A120" s="3" t="s">
        <v>84</v>
      </c>
      <c r="B120" s="3" t="s">
        <v>85</v>
      </c>
      <c r="C120" s="3" t="s">
        <v>300</v>
      </c>
      <c r="D120" s="3" t="s">
        <v>128</v>
      </c>
      <c r="E120" s="3" t="s">
        <v>129</v>
      </c>
      <c r="F120" s="3" t="s">
        <v>301</v>
      </c>
      <c r="G120" s="3" t="s">
        <v>31</v>
      </c>
      <c r="H120" s="3" t="s">
        <v>32</v>
      </c>
      <c r="I120" s="4">
        <v>46112</v>
      </c>
      <c r="J120" s="3" t="s">
        <v>313</v>
      </c>
      <c r="K120" s="3" t="s">
        <v>33</v>
      </c>
      <c r="L120" s="5">
        <v>1.4</v>
      </c>
      <c r="M120" s="6">
        <v>56000</v>
      </c>
      <c r="N120" s="7">
        <f t="shared" si="1"/>
        <v>16.161000000000005</v>
      </c>
    </row>
    <row r="121" spans="1:14" x14ac:dyDescent="0.25">
      <c r="A121" s="3" t="s">
        <v>222</v>
      </c>
      <c r="B121" s="3" t="s">
        <v>223</v>
      </c>
      <c r="C121" s="3" t="s">
        <v>300</v>
      </c>
      <c r="D121" s="3" t="s">
        <v>314</v>
      </c>
      <c r="E121" s="3" t="s">
        <v>315</v>
      </c>
      <c r="F121" s="3" t="s">
        <v>301</v>
      </c>
      <c r="G121" s="3" t="s">
        <v>31</v>
      </c>
      <c r="H121" s="3" t="s">
        <v>32</v>
      </c>
      <c r="I121" s="4">
        <v>44713</v>
      </c>
      <c r="J121" s="3" t="s">
        <v>316</v>
      </c>
      <c r="K121" s="3" t="s">
        <v>33</v>
      </c>
      <c r="L121" s="5">
        <v>0.46800000000000003</v>
      </c>
      <c r="M121" s="6">
        <v>24336</v>
      </c>
      <c r="N121" s="7">
        <f t="shared" si="1"/>
        <v>16.161000000000005</v>
      </c>
    </row>
    <row r="122" spans="1:14" x14ac:dyDescent="0.25">
      <c r="A122" s="3" t="s">
        <v>72</v>
      </c>
      <c r="B122" s="3" t="s">
        <v>73</v>
      </c>
      <c r="C122" s="3" t="s">
        <v>317</v>
      </c>
      <c r="D122" s="3" t="s">
        <v>164</v>
      </c>
      <c r="E122" s="3" t="s">
        <v>165</v>
      </c>
      <c r="F122" s="3" t="s">
        <v>77</v>
      </c>
      <c r="G122" s="3" t="s">
        <v>8</v>
      </c>
      <c r="H122" s="3" t="s">
        <v>9</v>
      </c>
      <c r="I122" s="4">
        <v>46191</v>
      </c>
      <c r="J122" s="3" t="s">
        <v>318</v>
      </c>
      <c r="K122" s="3" t="s">
        <v>36</v>
      </c>
      <c r="L122" s="8">
        <v>2640</v>
      </c>
      <c r="M122" s="6">
        <v>3432</v>
      </c>
      <c r="N122" s="7">
        <f t="shared" si="1"/>
        <v>3562</v>
      </c>
    </row>
    <row r="123" spans="1:14" x14ac:dyDescent="0.25">
      <c r="A123" s="3" t="s">
        <v>72</v>
      </c>
      <c r="B123" s="3" t="s">
        <v>73</v>
      </c>
      <c r="C123" s="3" t="s">
        <v>317</v>
      </c>
      <c r="D123" s="3" t="s">
        <v>319</v>
      </c>
      <c r="E123" s="3" t="s">
        <v>320</v>
      </c>
      <c r="F123" s="3" t="s">
        <v>77</v>
      </c>
      <c r="G123" s="3" t="s">
        <v>8</v>
      </c>
      <c r="H123" s="3" t="s">
        <v>9</v>
      </c>
      <c r="I123" s="4">
        <v>46028</v>
      </c>
      <c r="J123" s="3" t="s">
        <v>321</v>
      </c>
      <c r="K123" s="3" t="s">
        <v>36</v>
      </c>
      <c r="L123" s="8">
        <v>922</v>
      </c>
      <c r="M123" s="6">
        <v>783.7</v>
      </c>
      <c r="N123" s="7">
        <f t="shared" si="1"/>
        <v>3562</v>
      </c>
    </row>
    <row r="124" spans="1:14" x14ac:dyDescent="0.25">
      <c r="A124" s="3" t="s">
        <v>72</v>
      </c>
      <c r="B124" s="3" t="s">
        <v>73</v>
      </c>
      <c r="C124" s="3" t="s">
        <v>322</v>
      </c>
      <c r="D124" s="3" t="s">
        <v>164</v>
      </c>
      <c r="E124" s="3" t="s">
        <v>165</v>
      </c>
      <c r="F124" s="3" t="s">
        <v>323</v>
      </c>
      <c r="G124" s="3" t="s">
        <v>12</v>
      </c>
      <c r="H124" s="3" t="s">
        <v>13</v>
      </c>
      <c r="I124" s="4">
        <v>45443</v>
      </c>
      <c r="J124" s="3" t="s">
        <v>324</v>
      </c>
      <c r="K124" s="3" t="s">
        <v>33</v>
      </c>
      <c r="L124" s="5">
        <v>8.4979999999999993</v>
      </c>
      <c r="M124" s="6">
        <v>80333.63</v>
      </c>
      <c r="N124" s="7">
        <f t="shared" si="1"/>
        <v>23.871999999999996</v>
      </c>
    </row>
    <row r="125" spans="1:14" x14ac:dyDescent="0.25">
      <c r="A125" s="3" t="s">
        <v>72</v>
      </c>
      <c r="B125" s="3" t="s">
        <v>73</v>
      </c>
      <c r="C125" s="3" t="s">
        <v>322</v>
      </c>
      <c r="D125" s="3" t="s">
        <v>164</v>
      </c>
      <c r="E125" s="3" t="s">
        <v>165</v>
      </c>
      <c r="F125" s="3" t="s">
        <v>323</v>
      </c>
      <c r="G125" s="3" t="s">
        <v>12</v>
      </c>
      <c r="H125" s="3" t="s">
        <v>13</v>
      </c>
      <c r="I125" s="4">
        <v>45443</v>
      </c>
      <c r="J125" s="3" t="s">
        <v>324</v>
      </c>
      <c r="K125" s="3" t="s">
        <v>33</v>
      </c>
      <c r="L125" s="5">
        <v>3.1779999999999999</v>
      </c>
      <c r="M125" s="6">
        <v>30042.400000000001</v>
      </c>
      <c r="N125" s="7">
        <f t="shared" si="1"/>
        <v>23.871999999999996</v>
      </c>
    </row>
    <row r="126" spans="1:14" x14ac:dyDescent="0.25">
      <c r="A126" s="3" t="s">
        <v>72</v>
      </c>
      <c r="B126" s="3" t="s">
        <v>73</v>
      </c>
      <c r="C126" s="3" t="s">
        <v>322</v>
      </c>
      <c r="D126" s="3" t="s">
        <v>164</v>
      </c>
      <c r="E126" s="3" t="s">
        <v>165</v>
      </c>
      <c r="F126" s="3" t="s">
        <v>323</v>
      </c>
      <c r="G126" s="3" t="s">
        <v>12</v>
      </c>
      <c r="H126" s="3" t="s">
        <v>13</v>
      </c>
      <c r="I126" s="4">
        <v>45443</v>
      </c>
      <c r="J126" s="3" t="s">
        <v>324</v>
      </c>
      <c r="K126" s="3" t="s">
        <v>33</v>
      </c>
      <c r="L126" s="5">
        <v>1.589</v>
      </c>
      <c r="M126" s="6">
        <v>15021.2</v>
      </c>
      <c r="N126" s="7">
        <f t="shared" si="1"/>
        <v>23.871999999999996</v>
      </c>
    </row>
    <row r="127" spans="1:14" x14ac:dyDescent="0.25">
      <c r="A127" s="3" t="s">
        <v>72</v>
      </c>
      <c r="B127" s="3" t="s">
        <v>73</v>
      </c>
      <c r="C127" s="3" t="s">
        <v>322</v>
      </c>
      <c r="D127" s="3" t="s">
        <v>200</v>
      </c>
      <c r="E127" s="3" t="s">
        <v>201</v>
      </c>
      <c r="F127" s="3" t="s">
        <v>323</v>
      </c>
      <c r="G127" s="3" t="s">
        <v>12</v>
      </c>
      <c r="H127" s="3" t="s">
        <v>13</v>
      </c>
      <c r="I127" s="4">
        <v>45443</v>
      </c>
      <c r="J127" s="3" t="s">
        <v>324</v>
      </c>
      <c r="K127" s="3" t="s">
        <v>33</v>
      </c>
      <c r="L127" s="5">
        <v>0.9</v>
      </c>
      <c r="M127" s="6">
        <v>7988.15</v>
      </c>
      <c r="N127" s="7">
        <f t="shared" si="1"/>
        <v>23.871999999999996</v>
      </c>
    </row>
    <row r="128" spans="1:14" x14ac:dyDescent="0.25">
      <c r="A128" s="3" t="s">
        <v>72</v>
      </c>
      <c r="B128" s="3" t="s">
        <v>73</v>
      </c>
      <c r="C128" s="3" t="s">
        <v>322</v>
      </c>
      <c r="D128" s="3" t="s">
        <v>75</v>
      </c>
      <c r="E128" s="3" t="s">
        <v>76</v>
      </c>
      <c r="F128" s="3" t="s">
        <v>323</v>
      </c>
      <c r="G128" s="3" t="s">
        <v>12</v>
      </c>
      <c r="H128" s="3" t="s">
        <v>13</v>
      </c>
      <c r="I128" s="4">
        <v>46009</v>
      </c>
      <c r="J128" s="3" t="s">
        <v>325</v>
      </c>
      <c r="K128" s="3" t="s">
        <v>33</v>
      </c>
      <c r="L128" s="5">
        <v>8.5069999999999997</v>
      </c>
      <c r="M128" s="6">
        <v>80418.710000000006</v>
      </c>
      <c r="N128" s="7">
        <f t="shared" si="1"/>
        <v>23.871999999999996</v>
      </c>
    </row>
    <row r="129" spans="1:14" x14ac:dyDescent="0.25">
      <c r="A129" s="3" t="s">
        <v>72</v>
      </c>
      <c r="B129" s="3" t="s">
        <v>73</v>
      </c>
      <c r="C129" s="3" t="s">
        <v>322</v>
      </c>
      <c r="D129" s="3" t="s">
        <v>75</v>
      </c>
      <c r="E129" s="3" t="s">
        <v>76</v>
      </c>
      <c r="F129" s="3" t="s">
        <v>323</v>
      </c>
      <c r="G129" s="3" t="s">
        <v>12</v>
      </c>
      <c r="H129" s="3" t="s">
        <v>13</v>
      </c>
      <c r="I129" s="4">
        <v>45443</v>
      </c>
      <c r="J129" s="3" t="s">
        <v>324</v>
      </c>
      <c r="K129" s="3" t="s">
        <v>33</v>
      </c>
      <c r="L129" s="5">
        <v>0.877</v>
      </c>
      <c r="M129" s="6">
        <v>8290.5</v>
      </c>
      <c r="N129" s="7">
        <f t="shared" si="1"/>
        <v>23.871999999999996</v>
      </c>
    </row>
    <row r="130" spans="1:14" x14ac:dyDescent="0.25">
      <c r="A130" s="3" t="s">
        <v>72</v>
      </c>
      <c r="B130" s="3" t="s">
        <v>73</v>
      </c>
      <c r="C130" s="3" t="s">
        <v>322</v>
      </c>
      <c r="D130" s="3" t="s">
        <v>75</v>
      </c>
      <c r="E130" s="3" t="s">
        <v>76</v>
      </c>
      <c r="F130" s="3" t="s">
        <v>323</v>
      </c>
      <c r="G130" s="3" t="s">
        <v>12</v>
      </c>
      <c r="H130" s="3" t="s">
        <v>13</v>
      </c>
      <c r="I130" s="4">
        <v>46009</v>
      </c>
      <c r="J130" s="3" t="s">
        <v>325</v>
      </c>
      <c r="K130" s="3" t="s">
        <v>33</v>
      </c>
      <c r="L130" s="5">
        <v>0.123</v>
      </c>
      <c r="M130" s="6">
        <v>1162.75</v>
      </c>
      <c r="N130" s="7">
        <f t="shared" ref="N130:N193" si="2">SUMIF(G:G,G130,L:L)</f>
        <v>23.871999999999996</v>
      </c>
    </row>
    <row r="131" spans="1:14" x14ac:dyDescent="0.25">
      <c r="A131" s="3" t="s">
        <v>72</v>
      </c>
      <c r="B131" s="3" t="s">
        <v>73</v>
      </c>
      <c r="C131" s="3" t="s">
        <v>322</v>
      </c>
      <c r="D131" s="3" t="s">
        <v>75</v>
      </c>
      <c r="E131" s="3" t="s">
        <v>76</v>
      </c>
      <c r="F131" s="3" t="s">
        <v>323</v>
      </c>
      <c r="G131" s="3" t="s">
        <v>12</v>
      </c>
      <c r="H131" s="3" t="s">
        <v>13</v>
      </c>
      <c r="I131" s="4">
        <v>45443</v>
      </c>
      <c r="J131" s="3" t="s">
        <v>324</v>
      </c>
      <c r="K131" s="3" t="s">
        <v>33</v>
      </c>
      <c r="L131" s="5">
        <v>0.2</v>
      </c>
      <c r="M131" s="6">
        <v>1890.64</v>
      </c>
      <c r="N131" s="7">
        <f t="shared" si="2"/>
        <v>23.871999999999996</v>
      </c>
    </row>
    <row r="132" spans="1:14" x14ac:dyDescent="0.25">
      <c r="A132" s="3" t="s">
        <v>72</v>
      </c>
      <c r="B132" s="3" t="s">
        <v>73</v>
      </c>
      <c r="C132" s="3" t="s">
        <v>322</v>
      </c>
      <c r="D132" s="3" t="s">
        <v>326</v>
      </c>
      <c r="E132" s="3" t="s">
        <v>327</v>
      </c>
      <c r="F132" s="3" t="s">
        <v>323</v>
      </c>
      <c r="G132" s="3" t="s">
        <v>10</v>
      </c>
      <c r="H132" s="3" t="s">
        <v>11</v>
      </c>
      <c r="I132" s="4">
        <v>46101</v>
      </c>
      <c r="J132" s="3" t="s">
        <v>328</v>
      </c>
      <c r="K132" s="3" t="s">
        <v>33</v>
      </c>
      <c r="L132" s="5">
        <v>1.492</v>
      </c>
      <c r="M132" s="6">
        <v>34954.25</v>
      </c>
      <c r="N132" s="7">
        <f t="shared" si="2"/>
        <v>13.388000000000002</v>
      </c>
    </row>
    <row r="133" spans="1:14" x14ac:dyDescent="0.25">
      <c r="A133" s="3" t="s">
        <v>72</v>
      </c>
      <c r="B133" s="3" t="s">
        <v>73</v>
      </c>
      <c r="C133" s="3" t="s">
        <v>322</v>
      </c>
      <c r="D133" s="3" t="s">
        <v>326</v>
      </c>
      <c r="E133" s="3" t="s">
        <v>327</v>
      </c>
      <c r="F133" s="3" t="s">
        <v>323</v>
      </c>
      <c r="G133" s="3" t="s">
        <v>10</v>
      </c>
      <c r="H133" s="3" t="s">
        <v>11</v>
      </c>
      <c r="I133" s="4">
        <v>46101</v>
      </c>
      <c r="J133" s="3" t="s">
        <v>329</v>
      </c>
      <c r="K133" s="3" t="s">
        <v>33</v>
      </c>
      <c r="L133" s="5">
        <v>1.4079999999999999</v>
      </c>
      <c r="M133" s="6">
        <v>32986.31</v>
      </c>
      <c r="N133" s="7">
        <f t="shared" si="2"/>
        <v>13.388000000000002</v>
      </c>
    </row>
    <row r="134" spans="1:14" x14ac:dyDescent="0.25">
      <c r="A134" s="3" t="s">
        <v>72</v>
      </c>
      <c r="B134" s="3" t="s">
        <v>73</v>
      </c>
      <c r="C134" s="3" t="s">
        <v>322</v>
      </c>
      <c r="D134" s="3" t="s">
        <v>326</v>
      </c>
      <c r="E134" s="3" t="s">
        <v>327</v>
      </c>
      <c r="F134" s="3" t="s">
        <v>323</v>
      </c>
      <c r="G134" s="3" t="s">
        <v>10</v>
      </c>
      <c r="H134" s="3" t="s">
        <v>11</v>
      </c>
      <c r="I134" s="4">
        <v>46101</v>
      </c>
      <c r="J134" s="3" t="s">
        <v>330</v>
      </c>
      <c r="K134" s="3" t="s">
        <v>33</v>
      </c>
      <c r="L134" s="5">
        <v>1.5309999999999999</v>
      </c>
      <c r="M134" s="6">
        <v>35867.93</v>
      </c>
      <c r="N134" s="7">
        <f t="shared" si="2"/>
        <v>13.388000000000002</v>
      </c>
    </row>
    <row r="135" spans="1:14" x14ac:dyDescent="0.25">
      <c r="A135" s="3" t="s">
        <v>72</v>
      </c>
      <c r="B135" s="3" t="s">
        <v>73</v>
      </c>
      <c r="C135" s="3" t="s">
        <v>322</v>
      </c>
      <c r="D135" s="3" t="s">
        <v>331</v>
      </c>
      <c r="E135" s="3" t="s">
        <v>332</v>
      </c>
      <c r="F135" s="3" t="s">
        <v>323</v>
      </c>
      <c r="G135" s="3" t="s">
        <v>10</v>
      </c>
      <c r="H135" s="3" t="s">
        <v>11</v>
      </c>
      <c r="I135" s="4">
        <v>46262</v>
      </c>
      <c r="J135" s="3" t="s">
        <v>333</v>
      </c>
      <c r="K135" s="3" t="s">
        <v>33</v>
      </c>
      <c r="L135" s="5">
        <v>1.1180000000000001</v>
      </c>
      <c r="M135" s="6">
        <v>26192.26</v>
      </c>
      <c r="N135" s="7">
        <f t="shared" si="2"/>
        <v>13.388000000000002</v>
      </c>
    </row>
    <row r="136" spans="1:14" x14ac:dyDescent="0.25">
      <c r="A136" s="3" t="s">
        <v>72</v>
      </c>
      <c r="B136" s="3" t="s">
        <v>73</v>
      </c>
      <c r="C136" s="3" t="s">
        <v>322</v>
      </c>
      <c r="D136" s="3" t="s">
        <v>197</v>
      </c>
      <c r="E136" s="3" t="s">
        <v>198</v>
      </c>
      <c r="F136" s="3" t="s">
        <v>323</v>
      </c>
      <c r="G136" s="3" t="s">
        <v>10</v>
      </c>
      <c r="H136" s="3" t="s">
        <v>11</v>
      </c>
      <c r="I136" s="4">
        <v>46101</v>
      </c>
      <c r="J136" s="3" t="s">
        <v>334</v>
      </c>
      <c r="K136" s="3" t="s">
        <v>33</v>
      </c>
      <c r="L136" s="5">
        <v>3.58</v>
      </c>
      <c r="M136" s="6">
        <v>83871.45</v>
      </c>
      <c r="N136" s="7">
        <f t="shared" si="2"/>
        <v>13.388000000000002</v>
      </c>
    </row>
    <row r="137" spans="1:14" x14ac:dyDescent="0.25">
      <c r="A137" s="3" t="s">
        <v>72</v>
      </c>
      <c r="B137" s="3" t="s">
        <v>73</v>
      </c>
      <c r="C137" s="3" t="s">
        <v>322</v>
      </c>
      <c r="D137" s="3" t="s">
        <v>197</v>
      </c>
      <c r="E137" s="3" t="s">
        <v>198</v>
      </c>
      <c r="F137" s="3" t="s">
        <v>323</v>
      </c>
      <c r="G137" s="3" t="s">
        <v>10</v>
      </c>
      <c r="H137" s="3" t="s">
        <v>11</v>
      </c>
      <c r="I137" s="4">
        <v>46101</v>
      </c>
      <c r="J137" s="3" t="s">
        <v>335</v>
      </c>
      <c r="K137" s="3" t="s">
        <v>33</v>
      </c>
      <c r="L137" s="5">
        <v>3.08</v>
      </c>
      <c r="M137" s="6">
        <v>72157.56</v>
      </c>
      <c r="N137" s="7">
        <f t="shared" si="2"/>
        <v>13.388000000000002</v>
      </c>
    </row>
    <row r="138" spans="1:14" x14ac:dyDescent="0.25">
      <c r="A138" s="3" t="s">
        <v>72</v>
      </c>
      <c r="B138" s="3" t="s">
        <v>73</v>
      </c>
      <c r="C138" s="3" t="s">
        <v>322</v>
      </c>
      <c r="D138" s="3" t="s">
        <v>336</v>
      </c>
      <c r="E138" s="3" t="s">
        <v>337</v>
      </c>
      <c r="F138" s="3" t="s">
        <v>323</v>
      </c>
      <c r="G138" s="3" t="s">
        <v>10</v>
      </c>
      <c r="H138" s="3" t="s">
        <v>11</v>
      </c>
      <c r="I138" s="4">
        <v>46213</v>
      </c>
      <c r="J138" s="3" t="s">
        <v>338</v>
      </c>
      <c r="K138" s="3" t="s">
        <v>33</v>
      </c>
      <c r="L138" s="5">
        <v>1.179</v>
      </c>
      <c r="M138" s="6">
        <v>27621.35</v>
      </c>
      <c r="N138" s="7">
        <f t="shared" si="2"/>
        <v>13.388000000000002</v>
      </c>
    </row>
    <row r="139" spans="1:14" x14ac:dyDescent="0.25">
      <c r="A139" s="3" t="s">
        <v>72</v>
      </c>
      <c r="B139" s="3" t="s">
        <v>73</v>
      </c>
      <c r="C139" s="3" t="s">
        <v>339</v>
      </c>
      <c r="D139" s="3" t="s">
        <v>340</v>
      </c>
      <c r="E139" s="3" t="s">
        <v>341</v>
      </c>
      <c r="F139" s="3" t="s">
        <v>323</v>
      </c>
      <c r="G139" s="3" t="s">
        <v>14</v>
      </c>
      <c r="H139" s="3" t="s">
        <v>15</v>
      </c>
      <c r="I139" s="4">
        <v>46104</v>
      </c>
      <c r="J139" s="3" t="s">
        <v>342</v>
      </c>
      <c r="K139" s="3" t="s">
        <v>33</v>
      </c>
      <c r="L139" s="5">
        <v>2.4</v>
      </c>
      <c r="M139" s="6">
        <v>81649.27</v>
      </c>
      <c r="N139" s="7">
        <f t="shared" si="2"/>
        <v>7.82</v>
      </c>
    </row>
    <row r="140" spans="1:14" x14ac:dyDescent="0.25">
      <c r="A140" s="3" t="s">
        <v>72</v>
      </c>
      <c r="B140" s="3" t="s">
        <v>73</v>
      </c>
      <c r="C140" s="3" t="s">
        <v>339</v>
      </c>
      <c r="D140" s="3" t="s">
        <v>343</v>
      </c>
      <c r="E140" s="3" t="s">
        <v>344</v>
      </c>
      <c r="F140" s="3" t="s">
        <v>323</v>
      </c>
      <c r="G140" s="3" t="s">
        <v>14</v>
      </c>
      <c r="H140" s="3" t="s">
        <v>15</v>
      </c>
      <c r="I140" s="4">
        <v>46104</v>
      </c>
      <c r="J140" s="3" t="s">
        <v>345</v>
      </c>
      <c r="K140" s="3" t="s">
        <v>33</v>
      </c>
      <c r="L140" s="5">
        <v>0.5</v>
      </c>
      <c r="M140" s="6">
        <v>17002.830000000002</v>
      </c>
      <c r="N140" s="7">
        <f t="shared" si="2"/>
        <v>7.82</v>
      </c>
    </row>
    <row r="141" spans="1:14" x14ac:dyDescent="0.25">
      <c r="A141" s="3" t="s">
        <v>72</v>
      </c>
      <c r="B141" s="3" t="s">
        <v>73</v>
      </c>
      <c r="C141" s="3" t="s">
        <v>339</v>
      </c>
      <c r="D141" s="3" t="s">
        <v>212</v>
      </c>
      <c r="E141" s="3" t="s">
        <v>213</v>
      </c>
      <c r="F141" s="3" t="s">
        <v>323</v>
      </c>
      <c r="G141" s="3" t="s">
        <v>14</v>
      </c>
      <c r="H141" s="3" t="s">
        <v>15</v>
      </c>
      <c r="I141" s="4">
        <v>46104</v>
      </c>
      <c r="J141" s="3" t="s">
        <v>345</v>
      </c>
      <c r="K141" s="3" t="s">
        <v>33</v>
      </c>
      <c r="L141" s="5">
        <v>0.62</v>
      </c>
      <c r="M141" s="6">
        <v>21083.51</v>
      </c>
      <c r="N141" s="7">
        <f t="shared" si="2"/>
        <v>7.82</v>
      </c>
    </row>
    <row r="142" spans="1:14" x14ac:dyDescent="0.25">
      <c r="A142" s="3" t="s">
        <v>72</v>
      </c>
      <c r="B142" s="3" t="s">
        <v>73</v>
      </c>
      <c r="C142" s="3" t="s">
        <v>339</v>
      </c>
      <c r="D142" s="3" t="s">
        <v>75</v>
      </c>
      <c r="E142" s="3" t="s">
        <v>76</v>
      </c>
      <c r="F142" s="3" t="s">
        <v>323</v>
      </c>
      <c r="G142" s="3" t="s">
        <v>14</v>
      </c>
      <c r="H142" s="3" t="s">
        <v>15</v>
      </c>
      <c r="I142" s="4">
        <v>46104</v>
      </c>
      <c r="J142" s="3" t="s">
        <v>346</v>
      </c>
      <c r="K142" s="3" t="s">
        <v>33</v>
      </c>
      <c r="L142" s="5">
        <v>4.3</v>
      </c>
      <c r="M142" s="6">
        <v>146224.34</v>
      </c>
      <c r="N142" s="7">
        <f t="shared" si="2"/>
        <v>7.82</v>
      </c>
    </row>
    <row r="143" spans="1:14" x14ac:dyDescent="0.25">
      <c r="A143" s="3" t="s">
        <v>72</v>
      </c>
      <c r="B143" s="3" t="s">
        <v>73</v>
      </c>
      <c r="C143" s="3" t="s">
        <v>339</v>
      </c>
      <c r="D143" s="3" t="s">
        <v>164</v>
      </c>
      <c r="E143" s="3" t="s">
        <v>165</v>
      </c>
      <c r="F143" s="3" t="s">
        <v>323</v>
      </c>
      <c r="G143" s="3" t="s">
        <v>16</v>
      </c>
      <c r="H143" s="3" t="s">
        <v>17</v>
      </c>
      <c r="I143" s="4">
        <v>46104</v>
      </c>
      <c r="J143" s="3" t="s">
        <v>347</v>
      </c>
      <c r="K143" s="3" t="s">
        <v>33</v>
      </c>
      <c r="L143" s="5">
        <v>2.99</v>
      </c>
      <c r="M143" s="6">
        <v>159296.71</v>
      </c>
      <c r="N143" s="7">
        <f t="shared" si="2"/>
        <v>10.507</v>
      </c>
    </row>
    <row r="144" spans="1:14" x14ac:dyDescent="0.25">
      <c r="A144" s="3" t="s">
        <v>72</v>
      </c>
      <c r="B144" s="3" t="s">
        <v>73</v>
      </c>
      <c r="C144" s="3" t="s">
        <v>339</v>
      </c>
      <c r="D144" s="3" t="s">
        <v>164</v>
      </c>
      <c r="E144" s="3" t="s">
        <v>165</v>
      </c>
      <c r="F144" s="3" t="s">
        <v>323</v>
      </c>
      <c r="G144" s="3" t="s">
        <v>16</v>
      </c>
      <c r="H144" s="3" t="s">
        <v>17</v>
      </c>
      <c r="I144" s="4">
        <v>46167</v>
      </c>
      <c r="J144" s="3" t="s">
        <v>348</v>
      </c>
      <c r="K144" s="3" t="s">
        <v>33</v>
      </c>
      <c r="L144" s="5">
        <v>0.5</v>
      </c>
      <c r="M144" s="6">
        <v>26340.49</v>
      </c>
      <c r="N144" s="7">
        <f t="shared" si="2"/>
        <v>10.507</v>
      </c>
    </row>
    <row r="145" spans="1:14" x14ac:dyDescent="0.25">
      <c r="A145" s="3" t="s">
        <v>72</v>
      </c>
      <c r="B145" s="3" t="s">
        <v>73</v>
      </c>
      <c r="C145" s="3" t="s">
        <v>339</v>
      </c>
      <c r="D145" s="3" t="s">
        <v>164</v>
      </c>
      <c r="E145" s="3" t="s">
        <v>165</v>
      </c>
      <c r="F145" s="3" t="s">
        <v>323</v>
      </c>
      <c r="G145" s="3" t="s">
        <v>16</v>
      </c>
      <c r="H145" s="3" t="s">
        <v>17</v>
      </c>
      <c r="I145" s="4">
        <v>46167</v>
      </c>
      <c r="J145" s="3" t="s">
        <v>349</v>
      </c>
      <c r="K145" s="3" t="s">
        <v>33</v>
      </c>
      <c r="L145" s="5">
        <v>0.3</v>
      </c>
      <c r="M145" s="6">
        <v>15804.29</v>
      </c>
      <c r="N145" s="7">
        <f t="shared" si="2"/>
        <v>10.507</v>
      </c>
    </row>
    <row r="146" spans="1:14" x14ac:dyDescent="0.25">
      <c r="A146" s="3" t="s">
        <v>72</v>
      </c>
      <c r="B146" s="3" t="s">
        <v>73</v>
      </c>
      <c r="C146" s="3" t="s">
        <v>339</v>
      </c>
      <c r="D146" s="3" t="s">
        <v>164</v>
      </c>
      <c r="E146" s="3" t="s">
        <v>165</v>
      </c>
      <c r="F146" s="3" t="s">
        <v>323</v>
      </c>
      <c r="G146" s="3" t="s">
        <v>16</v>
      </c>
      <c r="H146" s="3" t="s">
        <v>17</v>
      </c>
      <c r="I146" s="4">
        <v>46167</v>
      </c>
      <c r="J146" s="3" t="s">
        <v>350</v>
      </c>
      <c r="K146" s="3" t="s">
        <v>33</v>
      </c>
      <c r="L146" s="5">
        <v>0.3</v>
      </c>
      <c r="M146" s="6">
        <v>15804.29</v>
      </c>
      <c r="N146" s="7">
        <f t="shared" si="2"/>
        <v>10.507</v>
      </c>
    </row>
    <row r="147" spans="1:14" x14ac:dyDescent="0.25">
      <c r="A147" s="3" t="s">
        <v>72</v>
      </c>
      <c r="B147" s="3" t="s">
        <v>73</v>
      </c>
      <c r="C147" s="3" t="s">
        <v>339</v>
      </c>
      <c r="D147" s="3" t="s">
        <v>164</v>
      </c>
      <c r="E147" s="3" t="s">
        <v>165</v>
      </c>
      <c r="F147" s="3" t="s">
        <v>323</v>
      </c>
      <c r="G147" s="3" t="s">
        <v>16</v>
      </c>
      <c r="H147" s="3" t="s">
        <v>17</v>
      </c>
      <c r="I147" s="4">
        <v>46167</v>
      </c>
      <c r="J147" s="3" t="s">
        <v>351</v>
      </c>
      <c r="K147" s="3" t="s">
        <v>33</v>
      </c>
      <c r="L147" s="5">
        <v>0.3</v>
      </c>
      <c r="M147" s="6">
        <v>15804.29</v>
      </c>
      <c r="N147" s="7">
        <f t="shared" si="2"/>
        <v>10.507</v>
      </c>
    </row>
    <row r="148" spans="1:14" x14ac:dyDescent="0.25">
      <c r="A148" s="3" t="s">
        <v>72</v>
      </c>
      <c r="B148" s="3" t="s">
        <v>73</v>
      </c>
      <c r="C148" s="3" t="s">
        <v>339</v>
      </c>
      <c r="D148" s="3" t="s">
        <v>170</v>
      </c>
      <c r="E148" s="3" t="s">
        <v>259</v>
      </c>
      <c r="F148" s="3" t="s">
        <v>323</v>
      </c>
      <c r="G148" s="3" t="s">
        <v>16</v>
      </c>
      <c r="H148" s="3" t="s">
        <v>17</v>
      </c>
      <c r="I148" s="4">
        <v>46178</v>
      </c>
      <c r="J148" s="3" t="s">
        <v>352</v>
      </c>
      <c r="K148" s="3" t="s">
        <v>33</v>
      </c>
      <c r="L148" s="5">
        <v>5.085</v>
      </c>
      <c r="M148" s="6">
        <v>267882.78000000003</v>
      </c>
      <c r="N148" s="7">
        <f t="shared" si="2"/>
        <v>10.507</v>
      </c>
    </row>
    <row r="149" spans="1:14" x14ac:dyDescent="0.25">
      <c r="A149" s="3" t="s">
        <v>72</v>
      </c>
      <c r="B149" s="3" t="s">
        <v>73</v>
      </c>
      <c r="C149" s="3" t="s">
        <v>339</v>
      </c>
      <c r="D149" s="3" t="s">
        <v>353</v>
      </c>
      <c r="E149" s="3" t="s">
        <v>354</v>
      </c>
      <c r="F149" s="3" t="s">
        <v>323</v>
      </c>
      <c r="G149" s="3" t="s">
        <v>16</v>
      </c>
      <c r="H149" s="3" t="s">
        <v>17</v>
      </c>
      <c r="I149" s="4">
        <v>46265</v>
      </c>
      <c r="J149" s="3" t="s">
        <v>355</v>
      </c>
      <c r="K149" s="3" t="s">
        <v>33</v>
      </c>
      <c r="L149" s="5">
        <v>0.66200000000000003</v>
      </c>
      <c r="M149" s="6">
        <v>26272.25</v>
      </c>
      <c r="N149" s="7">
        <f t="shared" si="2"/>
        <v>10.507</v>
      </c>
    </row>
    <row r="150" spans="1:14" x14ac:dyDescent="0.25">
      <c r="A150" s="3" t="s">
        <v>291</v>
      </c>
      <c r="B150" s="3" t="s">
        <v>292</v>
      </c>
      <c r="C150" s="3" t="s">
        <v>339</v>
      </c>
      <c r="D150" s="3" t="s">
        <v>356</v>
      </c>
      <c r="E150" s="3" t="s">
        <v>357</v>
      </c>
      <c r="F150" s="3" t="s">
        <v>323</v>
      </c>
      <c r="G150" s="3" t="s">
        <v>16</v>
      </c>
      <c r="H150" s="3" t="s">
        <v>17</v>
      </c>
      <c r="I150" s="4">
        <v>44407</v>
      </c>
      <c r="J150" s="3" t="s">
        <v>358</v>
      </c>
      <c r="K150" s="3" t="s">
        <v>33</v>
      </c>
      <c r="L150" s="5">
        <v>0.37</v>
      </c>
      <c r="M150" s="6">
        <v>5074.6400000000003</v>
      </c>
      <c r="N150" s="7">
        <f t="shared" si="2"/>
        <v>10.507</v>
      </c>
    </row>
    <row r="151" spans="1:14" x14ac:dyDescent="0.25">
      <c r="A151" s="3" t="s">
        <v>72</v>
      </c>
      <c r="B151" s="3" t="s">
        <v>73</v>
      </c>
      <c r="C151" s="3" t="s">
        <v>359</v>
      </c>
      <c r="D151" s="3" t="s">
        <v>91</v>
      </c>
      <c r="E151" s="3" t="s">
        <v>92</v>
      </c>
      <c r="F151" s="3" t="s">
        <v>77</v>
      </c>
      <c r="G151" s="3" t="s">
        <v>34</v>
      </c>
      <c r="H151" s="3" t="s">
        <v>35</v>
      </c>
      <c r="I151" s="4">
        <v>46254</v>
      </c>
      <c r="J151" s="3" t="s">
        <v>360</v>
      </c>
      <c r="K151" s="3" t="s">
        <v>36</v>
      </c>
      <c r="L151" s="8">
        <v>15</v>
      </c>
      <c r="M151" s="6">
        <v>28725</v>
      </c>
      <c r="N151" s="7">
        <f t="shared" si="2"/>
        <v>2370</v>
      </c>
    </row>
    <row r="152" spans="1:14" x14ac:dyDescent="0.25">
      <c r="A152" s="3" t="s">
        <v>72</v>
      </c>
      <c r="B152" s="3" t="s">
        <v>73</v>
      </c>
      <c r="C152" s="3" t="s">
        <v>359</v>
      </c>
      <c r="D152" s="3" t="s">
        <v>95</v>
      </c>
      <c r="E152" s="3" t="s">
        <v>96</v>
      </c>
      <c r="F152" s="3" t="s">
        <v>77</v>
      </c>
      <c r="G152" s="3" t="s">
        <v>34</v>
      </c>
      <c r="H152" s="3" t="s">
        <v>35</v>
      </c>
      <c r="I152" s="4">
        <v>46168</v>
      </c>
      <c r="J152" s="3" t="s">
        <v>361</v>
      </c>
      <c r="K152" s="3" t="s">
        <v>36</v>
      </c>
      <c r="L152" s="8">
        <v>20</v>
      </c>
      <c r="M152" s="6">
        <v>38300</v>
      </c>
      <c r="N152" s="7">
        <f t="shared" si="2"/>
        <v>2370</v>
      </c>
    </row>
    <row r="153" spans="1:14" x14ac:dyDescent="0.25">
      <c r="A153" s="3" t="s">
        <v>72</v>
      </c>
      <c r="B153" s="3" t="s">
        <v>73</v>
      </c>
      <c r="C153" s="3" t="s">
        <v>359</v>
      </c>
      <c r="D153" s="3" t="s">
        <v>95</v>
      </c>
      <c r="E153" s="3" t="s">
        <v>96</v>
      </c>
      <c r="F153" s="3" t="s">
        <v>77</v>
      </c>
      <c r="G153" s="3" t="s">
        <v>34</v>
      </c>
      <c r="H153" s="3" t="s">
        <v>35</v>
      </c>
      <c r="I153" s="4">
        <v>46168</v>
      </c>
      <c r="J153" s="3" t="s">
        <v>362</v>
      </c>
      <c r="K153" s="3" t="s">
        <v>36</v>
      </c>
      <c r="L153" s="8">
        <v>25</v>
      </c>
      <c r="M153" s="6">
        <v>47875</v>
      </c>
      <c r="N153" s="7">
        <f t="shared" si="2"/>
        <v>2370</v>
      </c>
    </row>
    <row r="154" spans="1:14" x14ac:dyDescent="0.25">
      <c r="A154" s="3" t="s">
        <v>72</v>
      </c>
      <c r="B154" s="3" t="s">
        <v>73</v>
      </c>
      <c r="C154" s="3" t="s">
        <v>359</v>
      </c>
      <c r="D154" s="3" t="s">
        <v>95</v>
      </c>
      <c r="E154" s="3" t="s">
        <v>96</v>
      </c>
      <c r="F154" s="3" t="s">
        <v>77</v>
      </c>
      <c r="G154" s="3" t="s">
        <v>34</v>
      </c>
      <c r="H154" s="3" t="s">
        <v>35</v>
      </c>
      <c r="I154" s="4">
        <v>46218</v>
      </c>
      <c r="J154" s="3" t="s">
        <v>363</v>
      </c>
      <c r="K154" s="3" t="s">
        <v>36</v>
      </c>
      <c r="L154" s="8">
        <v>15</v>
      </c>
      <c r="M154" s="6">
        <v>28725</v>
      </c>
      <c r="N154" s="7">
        <f t="shared" si="2"/>
        <v>2370</v>
      </c>
    </row>
    <row r="155" spans="1:14" x14ac:dyDescent="0.25">
      <c r="A155" s="3" t="s">
        <v>72</v>
      </c>
      <c r="B155" s="3" t="s">
        <v>73</v>
      </c>
      <c r="C155" s="3" t="s">
        <v>359</v>
      </c>
      <c r="D155" s="3" t="s">
        <v>95</v>
      </c>
      <c r="E155" s="3" t="s">
        <v>96</v>
      </c>
      <c r="F155" s="3" t="s">
        <v>77</v>
      </c>
      <c r="G155" s="3" t="s">
        <v>34</v>
      </c>
      <c r="H155" s="3" t="s">
        <v>35</v>
      </c>
      <c r="I155" s="4">
        <v>46218</v>
      </c>
      <c r="J155" s="3" t="s">
        <v>364</v>
      </c>
      <c r="K155" s="3" t="s">
        <v>36</v>
      </c>
      <c r="L155" s="8">
        <v>20</v>
      </c>
      <c r="M155" s="6">
        <v>38300</v>
      </c>
      <c r="N155" s="7">
        <f t="shared" si="2"/>
        <v>2370</v>
      </c>
    </row>
    <row r="156" spans="1:14" x14ac:dyDescent="0.25">
      <c r="A156" s="3" t="s">
        <v>98</v>
      </c>
      <c r="B156" s="3" t="s">
        <v>99</v>
      </c>
      <c r="C156" s="3" t="s">
        <v>359</v>
      </c>
      <c r="D156" s="3" t="s">
        <v>100</v>
      </c>
      <c r="E156" s="3" t="s">
        <v>101</v>
      </c>
      <c r="F156" s="3" t="s">
        <v>77</v>
      </c>
      <c r="G156" s="3" t="s">
        <v>34</v>
      </c>
      <c r="H156" s="3" t="s">
        <v>35</v>
      </c>
      <c r="I156" s="4">
        <v>46080</v>
      </c>
      <c r="J156" s="3" t="s">
        <v>365</v>
      </c>
      <c r="K156" s="3" t="s">
        <v>36</v>
      </c>
      <c r="L156" s="8">
        <v>23</v>
      </c>
      <c r="M156" s="6">
        <v>44045</v>
      </c>
      <c r="N156" s="7">
        <f t="shared" si="2"/>
        <v>2370</v>
      </c>
    </row>
    <row r="157" spans="1:14" x14ac:dyDescent="0.25">
      <c r="A157" s="3" t="s">
        <v>98</v>
      </c>
      <c r="B157" s="3" t="s">
        <v>99</v>
      </c>
      <c r="C157" s="3" t="s">
        <v>359</v>
      </c>
      <c r="D157" s="3" t="s">
        <v>100</v>
      </c>
      <c r="E157" s="3" t="s">
        <v>101</v>
      </c>
      <c r="F157" s="3" t="s">
        <v>77</v>
      </c>
      <c r="G157" s="3" t="s">
        <v>34</v>
      </c>
      <c r="H157" s="3" t="s">
        <v>35</v>
      </c>
      <c r="I157" s="4">
        <v>46086</v>
      </c>
      <c r="J157" s="3" t="s">
        <v>366</v>
      </c>
      <c r="K157" s="3" t="s">
        <v>36</v>
      </c>
      <c r="L157" s="8">
        <v>295</v>
      </c>
      <c r="M157" s="6">
        <v>564925</v>
      </c>
      <c r="N157" s="7">
        <f t="shared" si="2"/>
        <v>2370</v>
      </c>
    </row>
    <row r="158" spans="1:14" x14ac:dyDescent="0.25">
      <c r="A158" s="3" t="s">
        <v>98</v>
      </c>
      <c r="B158" s="3" t="s">
        <v>99</v>
      </c>
      <c r="C158" s="3" t="s">
        <v>359</v>
      </c>
      <c r="D158" s="3" t="s">
        <v>110</v>
      </c>
      <c r="E158" s="3" t="s">
        <v>111</v>
      </c>
      <c r="F158" s="3" t="s">
        <v>77</v>
      </c>
      <c r="G158" s="3" t="s">
        <v>34</v>
      </c>
      <c r="H158" s="3" t="s">
        <v>35</v>
      </c>
      <c r="I158" s="4">
        <v>46133</v>
      </c>
      <c r="J158" s="3" t="s">
        <v>367</v>
      </c>
      <c r="K158" s="3" t="s">
        <v>36</v>
      </c>
      <c r="L158" s="8">
        <v>46</v>
      </c>
      <c r="M158" s="6">
        <v>88090</v>
      </c>
      <c r="N158" s="7">
        <f t="shared" si="2"/>
        <v>2370</v>
      </c>
    </row>
    <row r="159" spans="1:14" x14ac:dyDescent="0.25">
      <c r="A159" s="3" t="s">
        <v>98</v>
      </c>
      <c r="B159" s="3" t="s">
        <v>99</v>
      </c>
      <c r="C159" s="3" t="s">
        <v>359</v>
      </c>
      <c r="D159" s="3" t="s">
        <v>110</v>
      </c>
      <c r="E159" s="3" t="s">
        <v>111</v>
      </c>
      <c r="F159" s="3" t="s">
        <v>77</v>
      </c>
      <c r="G159" s="3" t="s">
        <v>34</v>
      </c>
      <c r="H159" s="3" t="s">
        <v>35</v>
      </c>
      <c r="I159" s="4">
        <v>46139</v>
      </c>
      <c r="J159" s="3" t="s">
        <v>368</v>
      </c>
      <c r="K159" s="3" t="s">
        <v>36</v>
      </c>
      <c r="L159" s="8">
        <v>352</v>
      </c>
      <c r="M159" s="6">
        <v>674080</v>
      </c>
      <c r="N159" s="7">
        <f t="shared" si="2"/>
        <v>2370</v>
      </c>
    </row>
    <row r="160" spans="1:14" x14ac:dyDescent="0.25">
      <c r="A160" s="3" t="s">
        <v>98</v>
      </c>
      <c r="B160" s="3" t="s">
        <v>99</v>
      </c>
      <c r="C160" s="3" t="s">
        <v>359</v>
      </c>
      <c r="D160" s="3" t="s">
        <v>110</v>
      </c>
      <c r="E160" s="3" t="s">
        <v>111</v>
      </c>
      <c r="F160" s="3" t="s">
        <v>77</v>
      </c>
      <c r="G160" s="3" t="s">
        <v>34</v>
      </c>
      <c r="H160" s="3" t="s">
        <v>35</v>
      </c>
      <c r="I160" s="4">
        <v>46160</v>
      </c>
      <c r="J160" s="3" t="s">
        <v>369</v>
      </c>
      <c r="K160" s="3" t="s">
        <v>36</v>
      </c>
      <c r="L160" s="8">
        <v>77</v>
      </c>
      <c r="M160" s="6">
        <v>147455</v>
      </c>
      <c r="N160" s="7">
        <f t="shared" si="2"/>
        <v>2370</v>
      </c>
    </row>
    <row r="161" spans="1:14" x14ac:dyDescent="0.25">
      <c r="A161" s="3" t="s">
        <v>98</v>
      </c>
      <c r="B161" s="3" t="s">
        <v>99</v>
      </c>
      <c r="C161" s="3" t="s">
        <v>359</v>
      </c>
      <c r="D161" s="3" t="s">
        <v>110</v>
      </c>
      <c r="E161" s="3" t="s">
        <v>111</v>
      </c>
      <c r="F161" s="3" t="s">
        <v>77</v>
      </c>
      <c r="G161" s="3" t="s">
        <v>34</v>
      </c>
      <c r="H161" s="3" t="s">
        <v>35</v>
      </c>
      <c r="I161" s="4">
        <v>46161</v>
      </c>
      <c r="J161" s="3" t="s">
        <v>370</v>
      </c>
      <c r="K161" s="3" t="s">
        <v>36</v>
      </c>
      <c r="L161" s="8">
        <v>280</v>
      </c>
      <c r="M161" s="6">
        <v>536200</v>
      </c>
      <c r="N161" s="7">
        <f t="shared" si="2"/>
        <v>2370</v>
      </c>
    </row>
    <row r="162" spans="1:14" x14ac:dyDescent="0.25">
      <c r="A162" s="3" t="s">
        <v>98</v>
      </c>
      <c r="B162" s="3" t="s">
        <v>99</v>
      </c>
      <c r="C162" s="3" t="s">
        <v>359</v>
      </c>
      <c r="D162" s="3" t="s">
        <v>110</v>
      </c>
      <c r="E162" s="3" t="s">
        <v>111</v>
      </c>
      <c r="F162" s="3" t="s">
        <v>77</v>
      </c>
      <c r="G162" s="3" t="s">
        <v>34</v>
      </c>
      <c r="H162" s="3" t="s">
        <v>35</v>
      </c>
      <c r="I162" s="4">
        <v>46213</v>
      </c>
      <c r="J162" s="3" t="s">
        <v>371</v>
      </c>
      <c r="K162" s="3" t="s">
        <v>36</v>
      </c>
      <c r="L162" s="8">
        <v>27</v>
      </c>
      <c r="M162" s="6">
        <v>51705</v>
      </c>
      <c r="N162" s="7">
        <f t="shared" si="2"/>
        <v>2370</v>
      </c>
    </row>
    <row r="163" spans="1:14" x14ac:dyDescent="0.25">
      <c r="A163" s="3" t="s">
        <v>98</v>
      </c>
      <c r="B163" s="3" t="s">
        <v>99</v>
      </c>
      <c r="C163" s="3" t="s">
        <v>359</v>
      </c>
      <c r="D163" s="3" t="s">
        <v>110</v>
      </c>
      <c r="E163" s="3" t="s">
        <v>111</v>
      </c>
      <c r="F163" s="3" t="s">
        <v>77</v>
      </c>
      <c r="G163" s="3" t="s">
        <v>34</v>
      </c>
      <c r="H163" s="3" t="s">
        <v>35</v>
      </c>
      <c r="I163" s="4">
        <v>46217</v>
      </c>
      <c r="J163" s="3" t="s">
        <v>372</v>
      </c>
      <c r="K163" s="3" t="s">
        <v>36</v>
      </c>
      <c r="L163" s="8">
        <v>367</v>
      </c>
      <c r="M163" s="6">
        <v>702805</v>
      </c>
      <c r="N163" s="7">
        <f t="shared" si="2"/>
        <v>2370</v>
      </c>
    </row>
    <row r="164" spans="1:14" x14ac:dyDescent="0.25">
      <c r="A164" s="3" t="s">
        <v>98</v>
      </c>
      <c r="B164" s="3" t="s">
        <v>99</v>
      </c>
      <c r="C164" s="3" t="s">
        <v>359</v>
      </c>
      <c r="D164" s="3" t="s">
        <v>110</v>
      </c>
      <c r="E164" s="3" t="s">
        <v>111</v>
      </c>
      <c r="F164" s="3" t="s">
        <v>77</v>
      </c>
      <c r="G164" s="3" t="s">
        <v>34</v>
      </c>
      <c r="H164" s="3" t="s">
        <v>35</v>
      </c>
      <c r="I164" s="4">
        <v>46219</v>
      </c>
      <c r="J164" s="3" t="s">
        <v>373</v>
      </c>
      <c r="K164" s="3" t="s">
        <v>36</v>
      </c>
      <c r="L164" s="8">
        <v>200</v>
      </c>
      <c r="M164" s="6">
        <v>383000</v>
      </c>
      <c r="N164" s="7">
        <f t="shared" si="2"/>
        <v>2370</v>
      </c>
    </row>
    <row r="165" spans="1:14" x14ac:dyDescent="0.25">
      <c r="A165" s="3" t="s">
        <v>98</v>
      </c>
      <c r="B165" s="3" t="s">
        <v>99</v>
      </c>
      <c r="C165" s="3" t="s">
        <v>359</v>
      </c>
      <c r="D165" s="3" t="s">
        <v>110</v>
      </c>
      <c r="E165" s="3" t="s">
        <v>111</v>
      </c>
      <c r="F165" s="3" t="s">
        <v>77</v>
      </c>
      <c r="G165" s="3" t="s">
        <v>34</v>
      </c>
      <c r="H165" s="3" t="s">
        <v>35</v>
      </c>
      <c r="I165" s="4">
        <v>46213</v>
      </c>
      <c r="J165" s="3" t="s">
        <v>374</v>
      </c>
      <c r="K165" s="3" t="s">
        <v>36</v>
      </c>
      <c r="L165" s="8">
        <v>123</v>
      </c>
      <c r="M165" s="6">
        <v>235545</v>
      </c>
      <c r="N165" s="7">
        <f t="shared" si="2"/>
        <v>2370</v>
      </c>
    </row>
    <row r="166" spans="1:14" x14ac:dyDescent="0.25">
      <c r="A166" s="3" t="s">
        <v>98</v>
      </c>
      <c r="B166" s="3" t="s">
        <v>99</v>
      </c>
      <c r="C166" s="3" t="s">
        <v>359</v>
      </c>
      <c r="D166" s="3" t="s">
        <v>110</v>
      </c>
      <c r="E166" s="3" t="s">
        <v>111</v>
      </c>
      <c r="F166" s="3" t="s">
        <v>77</v>
      </c>
      <c r="G166" s="3" t="s">
        <v>34</v>
      </c>
      <c r="H166" s="3" t="s">
        <v>35</v>
      </c>
      <c r="I166" s="4">
        <v>46213</v>
      </c>
      <c r="J166" s="3" t="s">
        <v>375</v>
      </c>
      <c r="K166" s="3" t="s">
        <v>36</v>
      </c>
      <c r="L166" s="8">
        <v>47</v>
      </c>
      <c r="M166" s="6">
        <v>90005</v>
      </c>
      <c r="N166" s="7">
        <f t="shared" si="2"/>
        <v>2370</v>
      </c>
    </row>
    <row r="167" spans="1:14" x14ac:dyDescent="0.25">
      <c r="A167" s="3" t="s">
        <v>98</v>
      </c>
      <c r="B167" s="3" t="s">
        <v>99</v>
      </c>
      <c r="C167" s="3" t="s">
        <v>359</v>
      </c>
      <c r="D167" s="3" t="s">
        <v>110</v>
      </c>
      <c r="E167" s="3" t="s">
        <v>111</v>
      </c>
      <c r="F167" s="3" t="s">
        <v>77</v>
      </c>
      <c r="G167" s="3" t="s">
        <v>34</v>
      </c>
      <c r="H167" s="3" t="s">
        <v>35</v>
      </c>
      <c r="I167" s="4">
        <v>46133</v>
      </c>
      <c r="J167" s="3" t="s">
        <v>376</v>
      </c>
      <c r="K167" s="3" t="s">
        <v>36</v>
      </c>
      <c r="L167" s="8">
        <v>26</v>
      </c>
      <c r="M167" s="6">
        <v>49790</v>
      </c>
      <c r="N167" s="7">
        <f t="shared" si="2"/>
        <v>2370</v>
      </c>
    </row>
    <row r="168" spans="1:14" x14ac:dyDescent="0.25">
      <c r="A168" s="3" t="s">
        <v>144</v>
      </c>
      <c r="B168" s="3" t="s">
        <v>145</v>
      </c>
      <c r="C168" s="3" t="s">
        <v>359</v>
      </c>
      <c r="D168" s="3" t="s">
        <v>377</v>
      </c>
      <c r="E168" s="3" t="s">
        <v>129</v>
      </c>
      <c r="F168" s="3" t="s">
        <v>77</v>
      </c>
      <c r="G168" s="3" t="s">
        <v>34</v>
      </c>
      <c r="H168" s="3" t="s">
        <v>35</v>
      </c>
      <c r="I168" s="4">
        <v>45952</v>
      </c>
      <c r="J168" s="3" t="s">
        <v>378</v>
      </c>
      <c r="K168" s="3" t="s">
        <v>36</v>
      </c>
      <c r="L168" s="8">
        <v>85</v>
      </c>
      <c r="M168" s="6">
        <v>127500</v>
      </c>
      <c r="N168" s="7">
        <f t="shared" si="2"/>
        <v>2370</v>
      </c>
    </row>
    <row r="169" spans="1:14" x14ac:dyDescent="0.25">
      <c r="A169" s="3" t="s">
        <v>115</v>
      </c>
      <c r="B169" s="3" t="s">
        <v>116</v>
      </c>
      <c r="C169" s="3" t="s">
        <v>359</v>
      </c>
      <c r="D169" s="3" t="s">
        <v>117</v>
      </c>
      <c r="E169" s="3" t="s">
        <v>118</v>
      </c>
      <c r="F169" s="3" t="s">
        <v>77</v>
      </c>
      <c r="G169" s="3" t="s">
        <v>34</v>
      </c>
      <c r="H169" s="3" t="s">
        <v>35</v>
      </c>
      <c r="I169" s="4">
        <v>45939</v>
      </c>
      <c r="J169" s="3" t="s">
        <v>379</v>
      </c>
      <c r="K169" s="3" t="s">
        <v>36</v>
      </c>
      <c r="L169" s="8">
        <v>16</v>
      </c>
      <c r="M169" s="6">
        <v>23248</v>
      </c>
      <c r="N169" s="7">
        <f t="shared" si="2"/>
        <v>2370</v>
      </c>
    </row>
    <row r="170" spans="1:14" x14ac:dyDescent="0.25">
      <c r="A170" s="3" t="s">
        <v>115</v>
      </c>
      <c r="B170" s="3" t="s">
        <v>116</v>
      </c>
      <c r="C170" s="3" t="s">
        <v>359</v>
      </c>
      <c r="D170" s="3" t="s">
        <v>121</v>
      </c>
      <c r="E170" s="3" t="s">
        <v>122</v>
      </c>
      <c r="F170" s="3" t="s">
        <v>77</v>
      </c>
      <c r="G170" s="3" t="s">
        <v>34</v>
      </c>
      <c r="H170" s="3" t="s">
        <v>35</v>
      </c>
      <c r="I170" s="4">
        <v>46169</v>
      </c>
      <c r="J170" s="3" t="s">
        <v>380</v>
      </c>
      <c r="K170" s="3" t="s">
        <v>36</v>
      </c>
      <c r="L170" s="8">
        <v>4</v>
      </c>
      <c r="M170" s="6">
        <v>7660</v>
      </c>
      <c r="N170" s="7">
        <f t="shared" si="2"/>
        <v>2370</v>
      </c>
    </row>
    <row r="171" spans="1:14" x14ac:dyDescent="0.25">
      <c r="A171" s="3" t="s">
        <v>115</v>
      </c>
      <c r="B171" s="3" t="s">
        <v>116</v>
      </c>
      <c r="C171" s="3" t="s">
        <v>359</v>
      </c>
      <c r="D171" s="3" t="s">
        <v>121</v>
      </c>
      <c r="E171" s="3" t="s">
        <v>122</v>
      </c>
      <c r="F171" s="3" t="s">
        <v>77</v>
      </c>
      <c r="G171" s="3" t="s">
        <v>34</v>
      </c>
      <c r="H171" s="3" t="s">
        <v>35</v>
      </c>
      <c r="I171" s="4">
        <v>46169</v>
      </c>
      <c r="J171" s="3" t="s">
        <v>381</v>
      </c>
      <c r="K171" s="3" t="s">
        <v>36</v>
      </c>
      <c r="L171" s="8">
        <v>4</v>
      </c>
      <c r="M171" s="6">
        <v>7660</v>
      </c>
      <c r="N171" s="7">
        <f t="shared" si="2"/>
        <v>2370</v>
      </c>
    </row>
    <row r="172" spans="1:14" x14ac:dyDescent="0.25">
      <c r="A172" s="3" t="s">
        <v>115</v>
      </c>
      <c r="B172" s="3" t="s">
        <v>116</v>
      </c>
      <c r="C172" s="3" t="s">
        <v>359</v>
      </c>
      <c r="D172" s="3" t="s">
        <v>121</v>
      </c>
      <c r="E172" s="3" t="s">
        <v>122</v>
      </c>
      <c r="F172" s="3" t="s">
        <v>77</v>
      </c>
      <c r="G172" s="3" t="s">
        <v>34</v>
      </c>
      <c r="H172" s="3" t="s">
        <v>35</v>
      </c>
      <c r="I172" s="4">
        <v>46169</v>
      </c>
      <c r="J172" s="3" t="s">
        <v>382</v>
      </c>
      <c r="K172" s="3" t="s">
        <v>36</v>
      </c>
      <c r="L172" s="8">
        <v>4</v>
      </c>
      <c r="M172" s="6">
        <v>7660</v>
      </c>
      <c r="N172" s="7">
        <f t="shared" si="2"/>
        <v>2370</v>
      </c>
    </row>
    <row r="173" spans="1:14" x14ac:dyDescent="0.25">
      <c r="A173" s="3" t="s">
        <v>115</v>
      </c>
      <c r="B173" s="3" t="s">
        <v>116</v>
      </c>
      <c r="C173" s="3" t="s">
        <v>359</v>
      </c>
      <c r="D173" s="3" t="s">
        <v>121</v>
      </c>
      <c r="E173" s="3" t="s">
        <v>122</v>
      </c>
      <c r="F173" s="3" t="s">
        <v>77</v>
      </c>
      <c r="G173" s="3" t="s">
        <v>34</v>
      </c>
      <c r="H173" s="3" t="s">
        <v>35</v>
      </c>
      <c r="I173" s="4">
        <v>46169</v>
      </c>
      <c r="J173" s="3" t="s">
        <v>383</v>
      </c>
      <c r="K173" s="3" t="s">
        <v>36</v>
      </c>
      <c r="L173" s="8">
        <v>4</v>
      </c>
      <c r="M173" s="6">
        <v>7660</v>
      </c>
      <c r="N173" s="7">
        <f t="shared" si="2"/>
        <v>2370</v>
      </c>
    </row>
    <row r="174" spans="1:14" x14ac:dyDescent="0.25">
      <c r="A174" s="3" t="s">
        <v>115</v>
      </c>
      <c r="B174" s="3" t="s">
        <v>116</v>
      </c>
      <c r="C174" s="3" t="s">
        <v>359</v>
      </c>
      <c r="D174" s="3" t="s">
        <v>121</v>
      </c>
      <c r="E174" s="3" t="s">
        <v>122</v>
      </c>
      <c r="F174" s="3" t="s">
        <v>77</v>
      </c>
      <c r="G174" s="3" t="s">
        <v>34</v>
      </c>
      <c r="H174" s="3" t="s">
        <v>35</v>
      </c>
      <c r="I174" s="4">
        <v>46132</v>
      </c>
      <c r="J174" s="3" t="s">
        <v>384</v>
      </c>
      <c r="K174" s="3" t="s">
        <v>36</v>
      </c>
      <c r="L174" s="8">
        <v>19</v>
      </c>
      <c r="M174" s="6">
        <v>36385</v>
      </c>
      <c r="N174" s="7">
        <f t="shared" si="2"/>
        <v>2370</v>
      </c>
    </row>
    <row r="175" spans="1:14" x14ac:dyDescent="0.25">
      <c r="A175" s="3" t="s">
        <v>115</v>
      </c>
      <c r="B175" s="3" t="s">
        <v>116</v>
      </c>
      <c r="C175" s="3" t="s">
        <v>359</v>
      </c>
      <c r="D175" s="3" t="s">
        <v>121</v>
      </c>
      <c r="E175" s="3" t="s">
        <v>122</v>
      </c>
      <c r="F175" s="3" t="s">
        <v>77</v>
      </c>
      <c r="G175" s="3" t="s">
        <v>34</v>
      </c>
      <c r="H175" s="3" t="s">
        <v>35</v>
      </c>
      <c r="I175" s="4">
        <v>46134</v>
      </c>
      <c r="J175" s="3" t="s">
        <v>385</v>
      </c>
      <c r="K175" s="3" t="s">
        <v>36</v>
      </c>
      <c r="L175" s="8">
        <v>241</v>
      </c>
      <c r="M175" s="6">
        <v>461515</v>
      </c>
      <c r="N175" s="7">
        <f t="shared" si="2"/>
        <v>2370</v>
      </c>
    </row>
    <row r="176" spans="1:14" x14ac:dyDescent="0.25">
      <c r="A176" s="3" t="s">
        <v>115</v>
      </c>
      <c r="B176" s="3" t="s">
        <v>116</v>
      </c>
      <c r="C176" s="3" t="s">
        <v>359</v>
      </c>
      <c r="D176" s="3" t="s">
        <v>121</v>
      </c>
      <c r="E176" s="3" t="s">
        <v>122</v>
      </c>
      <c r="F176" s="3" t="s">
        <v>77</v>
      </c>
      <c r="G176" s="3" t="s">
        <v>34</v>
      </c>
      <c r="H176" s="3" t="s">
        <v>35</v>
      </c>
      <c r="I176" s="4">
        <v>45939</v>
      </c>
      <c r="J176" s="3" t="s">
        <v>379</v>
      </c>
      <c r="K176" s="3" t="s">
        <v>36</v>
      </c>
      <c r="L176" s="8">
        <v>35</v>
      </c>
      <c r="M176" s="6">
        <v>50855</v>
      </c>
      <c r="N176" s="7">
        <f t="shared" si="2"/>
        <v>2370</v>
      </c>
    </row>
    <row r="177" spans="1:14" x14ac:dyDescent="0.25">
      <c r="A177" s="3" t="s">
        <v>72</v>
      </c>
      <c r="B177" s="3" t="s">
        <v>73</v>
      </c>
      <c r="C177" s="3" t="s">
        <v>386</v>
      </c>
      <c r="D177" s="3" t="s">
        <v>340</v>
      </c>
      <c r="E177" s="3" t="s">
        <v>341</v>
      </c>
      <c r="F177" s="3" t="s">
        <v>77</v>
      </c>
      <c r="G177" s="3" t="s">
        <v>24</v>
      </c>
      <c r="H177" s="3" t="s">
        <v>25</v>
      </c>
      <c r="I177" s="4">
        <v>46128</v>
      </c>
      <c r="J177" s="3" t="s">
        <v>387</v>
      </c>
      <c r="K177" s="3" t="s">
        <v>30</v>
      </c>
      <c r="L177" s="5">
        <v>21.9</v>
      </c>
      <c r="M177" s="6">
        <v>1109.49</v>
      </c>
      <c r="N177" s="7">
        <f t="shared" si="2"/>
        <v>7019.1570000000002</v>
      </c>
    </row>
    <row r="178" spans="1:14" x14ac:dyDescent="0.25">
      <c r="A178" s="3" t="s">
        <v>72</v>
      </c>
      <c r="B178" s="3" t="s">
        <v>73</v>
      </c>
      <c r="C178" s="3" t="s">
        <v>386</v>
      </c>
      <c r="D178" s="3" t="s">
        <v>340</v>
      </c>
      <c r="E178" s="3" t="s">
        <v>341</v>
      </c>
      <c r="F178" s="3" t="s">
        <v>77</v>
      </c>
      <c r="G178" s="3" t="s">
        <v>24</v>
      </c>
      <c r="H178" s="3" t="s">
        <v>25</v>
      </c>
      <c r="I178" s="4">
        <v>46069</v>
      </c>
      <c r="J178" s="3" t="s">
        <v>388</v>
      </c>
      <c r="K178" s="3" t="s">
        <v>30</v>
      </c>
      <c r="L178" s="5">
        <v>3910.3890000000001</v>
      </c>
      <c r="M178" s="6">
        <v>204004.99</v>
      </c>
      <c r="N178" s="7">
        <f t="shared" si="2"/>
        <v>7019.1570000000002</v>
      </c>
    </row>
    <row r="179" spans="1:14" x14ac:dyDescent="0.25">
      <c r="A179" s="3" t="s">
        <v>72</v>
      </c>
      <c r="B179" s="3" t="s">
        <v>73</v>
      </c>
      <c r="C179" s="3" t="s">
        <v>386</v>
      </c>
      <c r="D179" s="3" t="s">
        <v>161</v>
      </c>
      <c r="E179" s="3" t="s">
        <v>162</v>
      </c>
      <c r="F179" s="3" t="s">
        <v>77</v>
      </c>
      <c r="G179" s="3" t="s">
        <v>24</v>
      </c>
      <c r="H179" s="3" t="s">
        <v>25</v>
      </c>
      <c r="I179" s="4">
        <v>46064</v>
      </c>
      <c r="J179" s="3" t="s">
        <v>389</v>
      </c>
      <c r="K179" s="3" t="s">
        <v>30</v>
      </c>
      <c r="L179" s="5">
        <v>377.44900000000001</v>
      </c>
      <c r="M179" s="6">
        <v>19691.509999999998</v>
      </c>
      <c r="N179" s="7">
        <f t="shared" si="2"/>
        <v>7019.1570000000002</v>
      </c>
    </row>
    <row r="180" spans="1:14" x14ac:dyDescent="0.25">
      <c r="A180" s="3" t="s">
        <v>72</v>
      </c>
      <c r="B180" s="3" t="s">
        <v>73</v>
      </c>
      <c r="C180" s="3" t="s">
        <v>386</v>
      </c>
      <c r="D180" s="3" t="s">
        <v>390</v>
      </c>
      <c r="E180" s="3" t="s">
        <v>391</v>
      </c>
      <c r="F180" s="3" t="s">
        <v>77</v>
      </c>
      <c r="G180" s="3" t="s">
        <v>24</v>
      </c>
      <c r="H180" s="3" t="s">
        <v>25</v>
      </c>
      <c r="I180" s="4">
        <v>46064</v>
      </c>
      <c r="J180" s="3" t="s">
        <v>392</v>
      </c>
      <c r="K180" s="3" t="s">
        <v>30</v>
      </c>
      <c r="L180" s="5">
        <v>500</v>
      </c>
      <c r="M180" s="6">
        <v>26085</v>
      </c>
      <c r="N180" s="7">
        <f t="shared" si="2"/>
        <v>7019.1570000000002</v>
      </c>
    </row>
    <row r="181" spans="1:14" x14ac:dyDescent="0.25">
      <c r="A181" s="3" t="s">
        <v>72</v>
      </c>
      <c r="B181" s="3" t="s">
        <v>73</v>
      </c>
      <c r="C181" s="3" t="s">
        <v>386</v>
      </c>
      <c r="D181" s="3" t="s">
        <v>393</v>
      </c>
      <c r="E181" s="3" t="s">
        <v>394</v>
      </c>
      <c r="F181" s="3" t="s">
        <v>77</v>
      </c>
      <c r="G181" s="3" t="s">
        <v>24</v>
      </c>
      <c r="H181" s="3" t="s">
        <v>25</v>
      </c>
      <c r="I181" s="4">
        <v>46064</v>
      </c>
      <c r="J181" s="3" t="s">
        <v>389</v>
      </c>
      <c r="K181" s="3" t="s">
        <v>30</v>
      </c>
      <c r="L181" s="5">
        <v>100</v>
      </c>
      <c r="M181" s="6">
        <v>5217</v>
      </c>
      <c r="N181" s="7">
        <f t="shared" si="2"/>
        <v>7019.1570000000002</v>
      </c>
    </row>
    <row r="182" spans="1:14" x14ac:dyDescent="0.25">
      <c r="A182" s="3" t="s">
        <v>72</v>
      </c>
      <c r="B182" s="3" t="s">
        <v>73</v>
      </c>
      <c r="C182" s="3" t="s">
        <v>386</v>
      </c>
      <c r="D182" s="3" t="s">
        <v>164</v>
      </c>
      <c r="E182" s="3" t="s">
        <v>165</v>
      </c>
      <c r="F182" s="3" t="s">
        <v>77</v>
      </c>
      <c r="G182" s="3" t="s">
        <v>24</v>
      </c>
      <c r="H182" s="3" t="s">
        <v>25</v>
      </c>
      <c r="I182" s="4">
        <v>46140</v>
      </c>
      <c r="J182" s="3" t="s">
        <v>395</v>
      </c>
      <c r="K182" s="3" t="s">
        <v>30</v>
      </c>
      <c r="L182" s="5">
        <v>0.2</v>
      </c>
      <c r="M182" s="6">
        <v>11.03</v>
      </c>
      <c r="N182" s="7">
        <f t="shared" si="2"/>
        <v>7019.1570000000002</v>
      </c>
    </row>
    <row r="183" spans="1:14" x14ac:dyDescent="0.25">
      <c r="A183" s="3" t="s">
        <v>72</v>
      </c>
      <c r="B183" s="3" t="s">
        <v>73</v>
      </c>
      <c r="C183" s="3" t="s">
        <v>386</v>
      </c>
      <c r="D183" s="3" t="s">
        <v>164</v>
      </c>
      <c r="E183" s="3" t="s">
        <v>165</v>
      </c>
      <c r="F183" s="3" t="s">
        <v>77</v>
      </c>
      <c r="G183" s="3" t="s">
        <v>24</v>
      </c>
      <c r="H183" s="3" t="s">
        <v>25</v>
      </c>
      <c r="I183" s="4">
        <v>46111</v>
      </c>
      <c r="J183" s="3" t="s">
        <v>396</v>
      </c>
      <c r="K183" s="3" t="s">
        <v>30</v>
      </c>
      <c r="L183" s="5">
        <v>5</v>
      </c>
      <c r="M183" s="6">
        <v>272.38</v>
      </c>
      <c r="N183" s="7">
        <f t="shared" si="2"/>
        <v>7019.1570000000002</v>
      </c>
    </row>
    <row r="184" spans="1:14" x14ac:dyDescent="0.25">
      <c r="A184" s="3" t="s">
        <v>72</v>
      </c>
      <c r="B184" s="3" t="s">
        <v>73</v>
      </c>
      <c r="C184" s="3" t="s">
        <v>386</v>
      </c>
      <c r="D184" s="3" t="s">
        <v>256</v>
      </c>
      <c r="E184" s="3" t="s">
        <v>257</v>
      </c>
      <c r="F184" s="3" t="s">
        <v>77</v>
      </c>
      <c r="G184" s="3" t="s">
        <v>24</v>
      </c>
      <c r="H184" s="3" t="s">
        <v>25</v>
      </c>
      <c r="I184" s="4">
        <v>46111</v>
      </c>
      <c r="J184" s="3" t="s">
        <v>397</v>
      </c>
      <c r="K184" s="3" t="s">
        <v>30</v>
      </c>
      <c r="L184" s="5">
        <v>188.21899999999999</v>
      </c>
      <c r="M184" s="6">
        <v>10251.379999999999</v>
      </c>
      <c r="N184" s="7">
        <f t="shared" si="2"/>
        <v>7019.1570000000002</v>
      </c>
    </row>
    <row r="185" spans="1:14" x14ac:dyDescent="0.25">
      <c r="A185" s="3" t="s">
        <v>72</v>
      </c>
      <c r="B185" s="3" t="s">
        <v>73</v>
      </c>
      <c r="C185" s="3" t="s">
        <v>386</v>
      </c>
      <c r="D185" s="3" t="s">
        <v>170</v>
      </c>
      <c r="E185" s="3" t="s">
        <v>259</v>
      </c>
      <c r="F185" s="3" t="s">
        <v>77</v>
      </c>
      <c r="G185" s="3" t="s">
        <v>24</v>
      </c>
      <c r="H185" s="3" t="s">
        <v>25</v>
      </c>
      <c r="I185" s="4">
        <v>46140</v>
      </c>
      <c r="J185" s="3" t="s">
        <v>398</v>
      </c>
      <c r="K185" s="3" t="s">
        <v>30</v>
      </c>
      <c r="L185" s="5">
        <v>15</v>
      </c>
      <c r="M185" s="6">
        <v>826.84</v>
      </c>
      <c r="N185" s="7">
        <f t="shared" si="2"/>
        <v>7019.1570000000002</v>
      </c>
    </row>
    <row r="186" spans="1:14" x14ac:dyDescent="0.25">
      <c r="A186" s="3" t="s">
        <v>72</v>
      </c>
      <c r="B186" s="3" t="s">
        <v>73</v>
      </c>
      <c r="C186" s="3" t="s">
        <v>386</v>
      </c>
      <c r="D186" s="3" t="s">
        <v>399</v>
      </c>
      <c r="E186" s="3" t="s">
        <v>400</v>
      </c>
      <c r="F186" s="3" t="s">
        <v>77</v>
      </c>
      <c r="G186" s="3" t="s">
        <v>24</v>
      </c>
      <c r="H186" s="3" t="s">
        <v>25</v>
      </c>
      <c r="I186" s="4">
        <v>46198</v>
      </c>
      <c r="J186" s="3" t="s">
        <v>401</v>
      </c>
      <c r="K186" s="3" t="s">
        <v>30</v>
      </c>
      <c r="L186" s="5">
        <v>10</v>
      </c>
      <c r="M186" s="6">
        <v>505.8</v>
      </c>
      <c r="N186" s="7">
        <f t="shared" si="2"/>
        <v>7019.1570000000002</v>
      </c>
    </row>
    <row r="187" spans="1:14" x14ac:dyDescent="0.25">
      <c r="A187" s="3" t="s">
        <v>72</v>
      </c>
      <c r="B187" s="3" t="s">
        <v>73</v>
      </c>
      <c r="C187" s="3" t="s">
        <v>386</v>
      </c>
      <c r="D187" s="3" t="s">
        <v>402</v>
      </c>
      <c r="E187" s="3" t="s">
        <v>403</v>
      </c>
      <c r="F187" s="3" t="s">
        <v>77</v>
      </c>
      <c r="G187" s="3" t="s">
        <v>24</v>
      </c>
      <c r="H187" s="3" t="s">
        <v>25</v>
      </c>
      <c r="I187" s="4">
        <v>46002</v>
      </c>
      <c r="J187" s="3" t="s">
        <v>404</v>
      </c>
      <c r="K187" s="3" t="s">
        <v>30</v>
      </c>
      <c r="L187" s="5">
        <v>10</v>
      </c>
      <c r="M187" s="6">
        <v>539.07000000000005</v>
      </c>
      <c r="N187" s="7">
        <f t="shared" si="2"/>
        <v>7019.1570000000002</v>
      </c>
    </row>
    <row r="188" spans="1:14" x14ac:dyDescent="0.25">
      <c r="A188" s="3" t="s">
        <v>72</v>
      </c>
      <c r="B188" s="3" t="s">
        <v>73</v>
      </c>
      <c r="C188" s="3" t="s">
        <v>386</v>
      </c>
      <c r="D188" s="3" t="s">
        <v>402</v>
      </c>
      <c r="E188" s="3" t="s">
        <v>403</v>
      </c>
      <c r="F188" s="3" t="s">
        <v>77</v>
      </c>
      <c r="G188" s="3" t="s">
        <v>24</v>
      </c>
      <c r="H188" s="3" t="s">
        <v>25</v>
      </c>
      <c r="I188" s="4">
        <v>46140</v>
      </c>
      <c r="J188" s="3" t="s">
        <v>405</v>
      </c>
      <c r="K188" s="3" t="s">
        <v>30</v>
      </c>
      <c r="L188" s="5">
        <v>5</v>
      </c>
      <c r="M188" s="6">
        <v>275.68</v>
      </c>
      <c r="N188" s="7">
        <f t="shared" si="2"/>
        <v>7019.1570000000002</v>
      </c>
    </row>
    <row r="189" spans="1:14" x14ac:dyDescent="0.25">
      <c r="A189" s="3" t="s">
        <v>72</v>
      </c>
      <c r="B189" s="3" t="s">
        <v>73</v>
      </c>
      <c r="C189" s="3" t="s">
        <v>386</v>
      </c>
      <c r="D189" s="3" t="s">
        <v>406</v>
      </c>
      <c r="E189" s="3" t="s">
        <v>407</v>
      </c>
      <c r="F189" s="3" t="s">
        <v>77</v>
      </c>
      <c r="G189" s="3" t="s">
        <v>24</v>
      </c>
      <c r="H189" s="3" t="s">
        <v>25</v>
      </c>
      <c r="I189" s="4">
        <v>46140</v>
      </c>
      <c r="J189" s="3" t="s">
        <v>408</v>
      </c>
      <c r="K189" s="3" t="s">
        <v>30</v>
      </c>
      <c r="L189" s="5">
        <v>32</v>
      </c>
      <c r="M189" s="6">
        <v>1763.65</v>
      </c>
      <c r="N189" s="7">
        <f t="shared" si="2"/>
        <v>7019.1570000000002</v>
      </c>
    </row>
    <row r="190" spans="1:14" x14ac:dyDescent="0.25">
      <c r="A190" s="3" t="s">
        <v>72</v>
      </c>
      <c r="B190" s="3" t="s">
        <v>73</v>
      </c>
      <c r="C190" s="3" t="s">
        <v>386</v>
      </c>
      <c r="D190" s="3" t="s">
        <v>409</v>
      </c>
      <c r="E190" s="3" t="s">
        <v>410</v>
      </c>
      <c r="F190" s="3" t="s">
        <v>77</v>
      </c>
      <c r="G190" s="3" t="s">
        <v>24</v>
      </c>
      <c r="H190" s="3" t="s">
        <v>25</v>
      </c>
      <c r="I190" s="4">
        <v>46140</v>
      </c>
      <c r="J190" s="3" t="s">
        <v>395</v>
      </c>
      <c r="K190" s="3" t="s">
        <v>30</v>
      </c>
      <c r="L190" s="5">
        <v>10</v>
      </c>
      <c r="M190" s="6">
        <v>551.35</v>
      </c>
      <c r="N190" s="7">
        <f t="shared" si="2"/>
        <v>7019.1570000000002</v>
      </c>
    </row>
    <row r="191" spans="1:14" x14ac:dyDescent="0.25">
      <c r="A191" s="3" t="s">
        <v>72</v>
      </c>
      <c r="B191" s="3" t="s">
        <v>73</v>
      </c>
      <c r="C191" s="3" t="s">
        <v>386</v>
      </c>
      <c r="D191" s="3" t="s">
        <v>409</v>
      </c>
      <c r="E191" s="3" t="s">
        <v>410</v>
      </c>
      <c r="F191" s="3" t="s">
        <v>77</v>
      </c>
      <c r="G191" s="3" t="s">
        <v>24</v>
      </c>
      <c r="H191" s="3" t="s">
        <v>25</v>
      </c>
      <c r="I191" s="4">
        <v>46128</v>
      </c>
      <c r="J191" s="3" t="s">
        <v>411</v>
      </c>
      <c r="K191" s="3" t="s">
        <v>30</v>
      </c>
      <c r="L191" s="5">
        <v>100</v>
      </c>
      <c r="M191" s="6">
        <v>5066</v>
      </c>
      <c r="N191" s="7">
        <f t="shared" si="2"/>
        <v>7019.1570000000002</v>
      </c>
    </row>
    <row r="192" spans="1:14" x14ac:dyDescent="0.25">
      <c r="A192" s="3" t="s">
        <v>72</v>
      </c>
      <c r="B192" s="3" t="s">
        <v>73</v>
      </c>
      <c r="C192" s="3" t="s">
        <v>386</v>
      </c>
      <c r="D192" s="3" t="s">
        <v>275</v>
      </c>
      <c r="E192" s="3" t="s">
        <v>276</v>
      </c>
      <c r="F192" s="3" t="s">
        <v>77</v>
      </c>
      <c r="G192" s="3" t="s">
        <v>24</v>
      </c>
      <c r="H192" s="3" t="s">
        <v>25</v>
      </c>
      <c r="I192" s="4">
        <v>45937</v>
      </c>
      <c r="J192" s="3" t="s">
        <v>412</v>
      </c>
      <c r="K192" s="3" t="s">
        <v>30</v>
      </c>
      <c r="L192" s="5">
        <v>5</v>
      </c>
      <c r="M192" s="6">
        <v>320.48</v>
      </c>
      <c r="N192" s="7">
        <f t="shared" si="2"/>
        <v>7019.1570000000002</v>
      </c>
    </row>
    <row r="193" spans="1:15" x14ac:dyDescent="0.25">
      <c r="A193" s="3" t="s">
        <v>72</v>
      </c>
      <c r="B193" s="3" t="s">
        <v>73</v>
      </c>
      <c r="C193" s="3" t="s">
        <v>386</v>
      </c>
      <c r="D193" s="3" t="s">
        <v>413</v>
      </c>
      <c r="E193" s="3" t="s">
        <v>414</v>
      </c>
      <c r="F193" s="3" t="s">
        <v>77</v>
      </c>
      <c r="G193" s="3" t="s">
        <v>24</v>
      </c>
      <c r="H193" s="3" t="s">
        <v>25</v>
      </c>
      <c r="I193" s="4">
        <v>46198</v>
      </c>
      <c r="J193" s="3" t="s">
        <v>401</v>
      </c>
      <c r="K193" s="3" t="s">
        <v>30</v>
      </c>
      <c r="L193" s="5">
        <v>30</v>
      </c>
      <c r="M193" s="6">
        <v>1517.4</v>
      </c>
      <c r="N193" s="7">
        <f t="shared" si="2"/>
        <v>7019.1570000000002</v>
      </c>
    </row>
    <row r="194" spans="1:15" x14ac:dyDescent="0.25">
      <c r="A194" s="3" t="s">
        <v>72</v>
      </c>
      <c r="B194" s="3" t="s">
        <v>73</v>
      </c>
      <c r="C194" s="3" t="s">
        <v>386</v>
      </c>
      <c r="D194" s="3" t="s">
        <v>415</v>
      </c>
      <c r="E194" s="3" t="s">
        <v>416</v>
      </c>
      <c r="F194" s="3" t="s">
        <v>77</v>
      </c>
      <c r="G194" s="3" t="s">
        <v>24</v>
      </c>
      <c r="H194" s="3" t="s">
        <v>25</v>
      </c>
      <c r="I194" s="4">
        <v>46140</v>
      </c>
      <c r="J194" s="3" t="s">
        <v>395</v>
      </c>
      <c r="K194" s="3" t="s">
        <v>30</v>
      </c>
      <c r="L194" s="5">
        <v>10</v>
      </c>
      <c r="M194" s="6">
        <v>551.35</v>
      </c>
      <c r="N194" s="7">
        <f t="shared" ref="N194:N203" si="3">SUMIF(G:G,G194,L:L)</f>
        <v>7019.1570000000002</v>
      </c>
    </row>
    <row r="195" spans="1:15" x14ac:dyDescent="0.25">
      <c r="A195" s="3" t="s">
        <v>72</v>
      </c>
      <c r="B195" s="3" t="s">
        <v>73</v>
      </c>
      <c r="C195" s="3" t="s">
        <v>386</v>
      </c>
      <c r="D195" s="3" t="s">
        <v>415</v>
      </c>
      <c r="E195" s="3" t="s">
        <v>416</v>
      </c>
      <c r="F195" s="3" t="s">
        <v>77</v>
      </c>
      <c r="G195" s="3" t="s">
        <v>24</v>
      </c>
      <c r="H195" s="3" t="s">
        <v>25</v>
      </c>
      <c r="I195" s="4">
        <v>46128</v>
      </c>
      <c r="J195" s="3" t="s">
        <v>387</v>
      </c>
      <c r="K195" s="3" t="s">
        <v>30</v>
      </c>
      <c r="L195" s="5">
        <v>10</v>
      </c>
      <c r="M195" s="6">
        <v>506.62</v>
      </c>
      <c r="N195" s="7">
        <f t="shared" si="3"/>
        <v>7019.1570000000002</v>
      </c>
    </row>
    <row r="196" spans="1:15" x14ac:dyDescent="0.25">
      <c r="A196" s="3" t="s">
        <v>72</v>
      </c>
      <c r="B196" s="3" t="s">
        <v>73</v>
      </c>
      <c r="C196" s="3" t="s">
        <v>386</v>
      </c>
      <c r="D196" s="3" t="s">
        <v>417</v>
      </c>
      <c r="E196" s="3" t="s">
        <v>332</v>
      </c>
      <c r="F196" s="3" t="s">
        <v>77</v>
      </c>
      <c r="G196" s="3" t="s">
        <v>24</v>
      </c>
      <c r="H196" s="3" t="s">
        <v>25</v>
      </c>
      <c r="I196" s="4">
        <v>46051</v>
      </c>
      <c r="J196" s="3" t="s">
        <v>418</v>
      </c>
      <c r="K196" s="3" t="s">
        <v>30</v>
      </c>
      <c r="L196" s="5">
        <v>4</v>
      </c>
      <c r="M196" s="6">
        <v>210.79</v>
      </c>
      <c r="N196" s="7">
        <f t="shared" si="3"/>
        <v>7019.1570000000002</v>
      </c>
    </row>
    <row r="197" spans="1:15" x14ac:dyDescent="0.25">
      <c r="A197" s="3" t="s">
        <v>72</v>
      </c>
      <c r="B197" s="3" t="s">
        <v>73</v>
      </c>
      <c r="C197" s="3" t="s">
        <v>386</v>
      </c>
      <c r="D197" s="3" t="s">
        <v>419</v>
      </c>
      <c r="E197" s="3" t="s">
        <v>420</v>
      </c>
      <c r="F197" s="3" t="s">
        <v>77</v>
      </c>
      <c r="G197" s="3" t="s">
        <v>24</v>
      </c>
      <c r="H197" s="3" t="s">
        <v>25</v>
      </c>
      <c r="I197" s="4">
        <v>46198</v>
      </c>
      <c r="J197" s="3" t="s">
        <v>421</v>
      </c>
      <c r="K197" s="3" t="s">
        <v>30</v>
      </c>
      <c r="L197" s="5">
        <v>40</v>
      </c>
      <c r="M197" s="6">
        <v>2023.2</v>
      </c>
      <c r="N197" s="7">
        <f t="shared" si="3"/>
        <v>7019.1570000000002</v>
      </c>
    </row>
    <row r="198" spans="1:15" x14ac:dyDescent="0.25">
      <c r="A198" s="3" t="s">
        <v>72</v>
      </c>
      <c r="B198" s="3" t="s">
        <v>73</v>
      </c>
      <c r="C198" s="3" t="s">
        <v>386</v>
      </c>
      <c r="D198" s="3" t="s">
        <v>422</v>
      </c>
      <c r="E198" s="3" t="s">
        <v>423</v>
      </c>
      <c r="F198" s="3" t="s">
        <v>77</v>
      </c>
      <c r="G198" s="3" t="s">
        <v>24</v>
      </c>
      <c r="H198" s="3" t="s">
        <v>25</v>
      </c>
      <c r="I198" s="4">
        <v>46111</v>
      </c>
      <c r="J198" s="3" t="s">
        <v>424</v>
      </c>
      <c r="K198" s="3" t="s">
        <v>30</v>
      </c>
      <c r="L198" s="5">
        <v>385</v>
      </c>
      <c r="M198" s="6">
        <v>20959.240000000002</v>
      </c>
      <c r="N198" s="7">
        <f t="shared" si="3"/>
        <v>7019.1570000000002</v>
      </c>
    </row>
    <row r="199" spans="1:15" x14ac:dyDescent="0.25">
      <c r="A199" s="3" t="s">
        <v>72</v>
      </c>
      <c r="B199" s="3" t="s">
        <v>73</v>
      </c>
      <c r="C199" s="3" t="s">
        <v>386</v>
      </c>
      <c r="D199" s="3" t="s">
        <v>422</v>
      </c>
      <c r="E199" s="3" t="s">
        <v>423</v>
      </c>
      <c r="F199" s="3" t="s">
        <v>77</v>
      </c>
      <c r="G199" s="3" t="s">
        <v>24</v>
      </c>
      <c r="H199" s="3" t="s">
        <v>25</v>
      </c>
      <c r="I199" s="4">
        <v>46198</v>
      </c>
      <c r="J199" s="3" t="s">
        <v>425</v>
      </c>
      <c r="K199" s="3" t="s">
        <v>30</v>
      </c>
      <c r="L199" s="5">
        <v>15</v>
      </c>
      <c r="M199" s="6">
        <v>758.7</v>
      </c>
      <c r="N199" s="7">
        <f t="shared" si="3"/>
        <v>7019.1570000000002</v>
      </c>
    </row>
    <row r="200" spans="1:15" x14ac:dyDescent="0.25">
      <c r="A200" s="3" t="s">
        <v>72</v>
      </c>
      <c r="B200" s="3" t="s">
        <v>73</v>
      </c>
      <c r="C200" s="3" t="s">
        <v>386</v>
      </c>
      <c r="D200" s="3" t="s">
        <v>422</v>
      </c>
      <c r="E200" s="3" t="s">
        <v>423</v>
      </c>
      <c r="F200" s="3" t="s">
        <v>77</v>
      </c>
      <c r="G200" s="3" t="s">
        <v>24</v>
      </c>
      <c r="H200" s="3" t="s">
        <v>25</v>
      </c>
      <c r="I200" s="4">
        <v>46237</v>
      </c>
      <c r="J200" s="3" t="s">
        <v>426</v>
      </c>
      <c r="K200" s="3" t="s">
        <v>30</v>
      </c>
      <c r="L200" s="5">
        <v>385</v>
      </c>
      <c r="M200" s="6">
        <v>19473.3</v>
      </c>
      <c r="N200" s="7">
        <f t="shared" si="3"/>
        <v>7019.1570000000002</v>
      </c>
    </row>
    <row r="201" spans="1:15" x14ac:dyDescent="0.25">
      <c r="A201" s="3" t="s">
        <v>72</v>
      </c>
      <c r="B201" s="3" t="s">
        <v>73</v>
      </c>
      <c r="C201" s="3" t="s">
        <v>386</v>
      </c>
      <c r="D201" s="3" t="s">
        <v>193</v>
      </c>
      <c r="E201" s="3" t="s">
        <v>194</v>
      </c>
      <c r="F201" s="3" t="s">
        <v>77</v>
      </c>
      <c r="G201" s="3" t="s">
        <v>24</v>
      </c>
      <c r="H201" s="3" t="s">
        <v>25</v>
      </c>
      <c r="I201" s="4">
        <v>46064</v>
      </c>
      <c r="J201" s="3" t="s">
        <v>427</v>
      </c>
      <c r="K201" s="3" t="s">
        <v>30</v>
      </c>
      <c r="L201" s="5">
        <v>300</v>
      </c>
      <c r="M201" s="6">
        <v>15651</v>
      </c>
      <c r="N201" s="7">
        <f t="shared" si="3"/>
        <v>7019.1570000000002</v>
      </c>
    </row>
    <row r="202" spans="1:15" x14ac:dyDescent="0.25">
      <c r="A202" s="3" t="s">
        <v>72</v>
      </c>
      <c r="B202" s="3" t="s">
        <v>73</v>
      </c>
      <c r="C202" s="3" t="s">
        <v>386</v>
      </c>
      <c r="D202" s="3" t="s">
        <v>428</v>
      </c>
      <c r="E202" s="3" t="s">
        <v>429</v>
      </c>
      <c r="F202" s="3" t="s">
        <v>77</v>
      </c>
      <c r="G202" s="3" t="s">
        <v>24</v>
      </c>
      <c r="H202" s="3" t="s">
        <v>25</v>
      </c>
      <c r="I202" s="4">
        <v>46111</v>
      </c>
      <c r="J202" s="3" t="s">
        <v>430</v>
      </c>
      <c r="K202" s="3" t="s">
        <v>30</v>
      </c>
      <c r="L202" s="5">
        <v>500</v>
      </c>
      <c r="M202" s="6">
        <v>27228.85</v>
      </c>
      <c r="N202" s="7">
        <f t="shared" si="3"/>
        <v>7019.1570000000002</v>
      </c>
    </row>
    <row r="203" spans="1:15" x14ac:dyDescent="0.25">
      <c r="A203" s="3" t="s">
        <v>72</v>
      </c>
      <c r="B203" s="3" t="s">
        <v>73</v>
      </c>
      <c r="C203" s="3" t="s">
        <v>386</v>
      </c>
      <c r="D203" s="3" t="s">
        <v>428</v>
      </c>
      <c r="E203" s="3" t="s">
        <v>429</v>
      </c>
      <c r="F203" s="3" t="s">
        <v>77</v>
      </c>
      <c r="G203" s="3" t="s">
        <v>24</v>
      </c>
      <c r="H203" s="3" t="s">
        <v>25</v>
      </c>
      <c r="I203" s="4">
        <v>46140</v>
      </c>
      <c r="J203" s="3" t="s">
        <v>431</v>
      </c>
      <c r="K203" s="3" t="s">
        <v>30</v>
      </c>
      <c r="L203" s="5">
        <v>50</v>
      </c>
      <c r="M203" s="6">
        <v>2755.72</v>
      </c>
      <c r="N203" s="7">
        <f t="shared" si="3"/>
        <v>7019.1570000000002</v>
      </c>
    </row>
    <row r="204" spans="1:15" x14ac:dyDescent="0.25">
      <c r="A204" s="3" t="s">
        <v>84</v>
      </c>
      <c r="B204" s="3" t="s">
        <v>85</v>
      </c>
      <c r="C204" s="3" t="s">
        <v>447</v>
      </c>
      <c r="D204" s="3" t="s">
        <v>87</v>
      </c>
      <c r="E204" s="3" t="s">
        <v>88</v>
      </c>
      <c r="F204" s="3" t="s">
        <v>301</v>
      </c>
      <c r="G204" s="3" t="s">
        <v>438</v>
      </c>
      <c r="H204" s="3" t="s">
        <v>444</v>
      </c>
      <c r="I204" s="4">
        <v>45619</v>
      </c>
      <c r="J204" s="3" t="s">
        <v>448</v>
      </c>
      <c r="K204" s="3" t="s">
        <v>33</v>
      </c>
      <c r="L204" s="5">
        <v>1.377</v>
      </c>
      <c r="M204" s="6">
        <v>43896.37</v>
      </c>
    </row>
    <row r="205" spans="1:15" x14ac:dyDescent="0.25">
      <c r="A205" s="3" t="s">
        <v>72</v>
      </c>
      <c r="B205" s="3" t="s">
        <v>73</v>
      </c>
      <c r="C205" s="3" t="s">
        <v>447</v>
      </c>
      <c r="D205" s="3" t="s">
        <v>215</v>
      </c>
      <c r="E205" s="3" t="s">
        <v>216</v>
      </c>
      <c r="F205" s="3" t="s">
        <v>301</v>
      </c>
      <c r="G205" s="3" t="s">
        <v>438</v>
      </c>
      <c r="H205" s="3" t="s">
        <v>444</v>
      </c>
      <c r="I205" s="4">
        <v>44537</v>
      </c>
      <c r="J205" s="3" t="s">
        <v>449</v>
      </c>
      <c r="K205" s="3" t="s">
        <v>33</v>
      </c>
      <c r="L205" s="5">
        <v>0.30099999999999999</v>
      </c>
      <c r="M205" s="6">
        <v>6760.82</v>
      </c>
      <c r="O205" s="3" t="s">
        <v>57</v>
      </c>
    </row>
    <row r="206" spans="1:15" x14ac:dyDescent="0.25">
      <c r="A206" s="3" t="s">
        <v>450</v>
      </c>
      <c r="B206" s="3" t="s">
        <v>451</v>
      </c>
      <c r="C206" s="3" t="s">
        <v>447</v>
      </c>
      <c r="D206" s="3" t="s">
        <v>356</v>
      </c>
      <c r="E206" s="3" t="s">
        <v>452</v>
      </c>
      <c r="F206" s="3" t="s">
        <v>301</v>
      </c>
      <c r="G206" s="3" t="s">
        <v>438</v>
      </c>
      <c r="H206" s="3" t="s">
        <v>444</v>
      </c>
      <c r="I206" s="4">
        <v>45762</v>
      </c>
      <c r="J206" s="3" t="s">
        <v>453</v>
      </c>
      <c r="K206" s="3" t="s">
        <v>33</v>
      </c>
      <c r="L206" s="5">
        <v>0.34499999999999997</v>
      </c>
      <c r="M206" s="6">
        <v>3421.2</v>
      </c>
    </row>
    <row r="207" spans="1:15" x14ac:dyDescent="0.25">
      <c r="A207" s="3" t="s">
        <v>454</v>
      </c>
      <c r="B207" s="3" t="s">
        <v>455</v>
      </c>
      <c r="C207" s="3" t="s">
        <v>447</v>
      </c>
      <c r="D207" s="3" t="s">
        <v>356</v>
      </c>
      <c r="E207" s="3" t="s">
        <v>456</v>
      </c>
      <c r="F207" s="3" t="s">
        <v>301</v>
      </c>
      <c r="G207" s="3" t="s">
        <v>438</v>
      </c>
      <c r="H207" s="3" t="s">
        <v>444</v>
      </c>
      <c r="I207" s="4">
        <v>45762</v>
      </c>
      <c r="J207" s="3" t="s">
        <v>453</v>
      </c>
      <c r="K207" s="3" t="s">
        <v>33</v>
      </c>
      <c r="L207" s="5">
        <v>2.62</v>
      </c>
      <c r="M207" s="6">
        <v>30130</v>
      </c>
    </row>
    <row r="208" spans="1:15" x14ac:dyDescent="0.25">
      <c r="A208" s="3" t="s">
        <v>144</v>
      </c>
      <c r="B208" s="3" t="s">
        <v>145</v>
      </c>
      <c r="C208" s="3" t="s">
        <v>447</v>
      </c>
      <c r="D208" s="3" t="s">
        <v>146</v>
      </c>
      <c r="E208" s="3" t="s">
        <v>147</v>
      </c>
      <c r="F208" s="3" t="s">
        <v>301</v>
      </c>
      <c r="G208" s="3" t="s">
        <v>438</v>
      </c>
      <c r="H208" s="3" t="s">
        <v>444</v>
      </c>
      <c r="I208" s="4">
        <v>44307</v>
      </c>
      <c r="J208" s="3" t="s">
        <v>457</v>
      </c>
      <c r="K208" s="3" t="s">
        <v>33</v>
      </c>
      <c r="L208" s="5">
        <v>2.218</v>
      </c>
      <c r="M208" s="6">
        <v>65847.27</v>
      </c>
    </row>
    <row r="209" spans="1:15" x14ac:dyDescent="0.25">
      <c r="A209" s="3" t="s">
        <v>144</v>
      </c>
      <c r="B209" s="3" t="s">
        <v>145</v>
      </c>
      <c r="C209" s="3" t="s">
        <v>447</v>
      </c>
      <c r="D209" s="3" t="s">
        <v>146</v>
      </c>
      <c r="E209" s="3" t="s">
        <v>147</v>
      </c>
      <c r="F209" s="3" t="s">
        <v>301</v>
      </c>
      <c r="G209" s="3" t="s">
        <v>438</v>
      </c>
      <c r="H209" s="3" t="s">
        <v>444</v>
      </c>
      <c r="I209" s="4">
        <v>45090</v>
      </c>
      <c r="J209" s="3" t="s">
        <v>458</v>
      </c>
      <c r="K209" s="3" t="s">
        <v>33</v>
      </c>
      <c r="L209" s="5">
        <v>1.83</v>
      </c>
      <c r="M209" s="6">
        <v>54328.45</v>
      </c>
    </row>
    <row r="210" spans="1:15" x14ac:dyDescent="0.25">
      <c r="A210" s="3" t="s">
        <v>144</v>
      </c>
      <c r="B210" s="3" t="s">
        <v>145</v>
      </c>
      <c r="C210" s="3" t="s">
        <v>447</v>
      </c>
      <c r="D210" s="3" t="s">
        <v>146</v>
      </c>
      <c r="E210" s="3" t="s">
        <v>147</v>
      </c>
      <c r="F210" s="3" t="s">
        <v>301</v>
      </c>
      <c r="G210" s="3" t="s">
        <v>438</v>
      </c>
      <c r="H210" s="3" t="s">
        <v>444</v>
      </c>
      <c r="I210" s="4">
        <v>45090</v>
      </c>
      <c r="J210" s="3" t="s">
        <v>459</v>
      </c>
      <c r="K210" s="3" t="s">
        <v>33</v>
      </c>
      <c r="L210" s="5">
        <v>2.8519999999999999</v>
      </c>
      <c r="M210" s="6">
        <v>84669.26</v>
      </c>
    </row>
    <row r="211" spans="1:15" x14ac:dyDescent="0.25">
      <c r="A211" s="3" t="s">
        <v>144</v>
      </c>
      <c r="B211" s="3" t="s">
        <v>145</v>
      </c>
      <c r="C211" s="3" t="s">
        <v>447</v>
      </c>
      <c r="D211" s="3" t="s">
        <v>146</v>
      </c>
      <c r="E211" s="3" t="s">
        <v>147</v>
      </c>
      <c r="F211" s="3" t="s">
        <v>301</v>
      </c>
      <c r="G211" s="3" t="s">
        <v>438</v>
      </c>
      <c r="H211" s="3" t="s">
        <v>444</v>
      </c>
      <c r="I211" s="4">
        <v>44307</v>
      </c>
      <c r="J211" s="3" t="s">
        <v>457</v>
      </c>
      <c r="K211" s="3" t="s">
        <v>33</v>
      </c>
      <c r="L211" s="5">
        <v>0.308</v>
      </c>
      <c r="M211" s="6">
        <v>9143.81</v>
      </c>
    </row>
    <row r="212" spans="1:15" x14ac:dyDescent="0.25">
      <c r="A212" s="3" t="s">
        <v>84</v>
      </c>
      <c r="B212" s="3" t="s">
        <v>85</v>
      </c>
      <c r="C212" s="3" t="s">
        <v>157</v>
      </c>
      <c r="D212" s="3" t="s">
        <v>87</v>
      </c>
      <c r="E212" s="3" t="s">
        <v>88</v>
      </c>
      <c r="F212" s="3" t="s">
        <v>158</v>
      </c>
      <c r="G212" s="3" t="s">
        <v>436</v>
      </c>
      <c r="H212" s="3" t="s">
        <v>442</v>
      </c>
      <c r="I212" s="4">
        <v>45366</v>
      </c>
      <c r="J212" s="3" t="s">
        <v>460</v>
      </c>
      <c r="K212" s="3" t="s">
        <v>33</v>
      </c>
      <c r="L212" s="5">
        <v>3.5000000000000003E-2</v>
      </c>
      <c r="M212" s="6">
        <v>1051.8</v>
      </c>
    </row>
    <row r="213" spans="1:15" x14ac:dyDescent="0.25">
      <c r="A213" s="3" t="s">
        <v>84</v>
      </c>
      <c r="B213" s="3" t="s">
        <v>85</v>
      </c>
      <c r="C213" s="3" t="s">
        <v>157</v>
      </c>
      <c r="D213" s="3" t="s">
        <v>87</v>
      </c>
      <c r="E213" s="3" t="s">
        <v>88</v>
      </c>
      <c r="F213" s="3" t="s">
        <v>158</v>
      </c>
      <c r="G213" s="3" t="s">
        <v>436</v>
      </c>
      <c r="H213" s="3" t="s">
        <v>442</v>
      </c>
      <c r="I213" s="4">
        <v>45674</v>
      </c>
      <c r="J213" s="3" t="s">
        <v>461</v>
      </c>
      <c r="K213" s="3" t="s">
        <v>33</v>
      </c>
      <c r="L213" s="5">
        <v>0.7</v>
      </c>
      <c r="M213" s="6">
        <v>21035.91</v>
      </c>
    </row>
    <row r="214" spans="1:15" x14ac:dyDescent="0.25">
      <c r="A214" s="3" t="s">
        <v>98</v>
      </c>
      <c r="B214" s="3" t="s">
        <v>99</v>
      </c>
      <c r="C214" s="3" t="s">
        <v>157</v>
      </c>
      <c r="D214" s="3" t="s">
        <v>167</v>
      </c>
      <c r="E214" s="3" t="s">
        <v>168</v>
      </c>
      <c r="F214" s="3" t="s">
        <v>158</v>
      </c>
      <c r="G214" s="3" t="s">
        <v>436</v>
      </c>
      <c r="H214" s="3" t="s">
        <v>442</v>
      </c>
      <c r="I214" s="4">
        <v>46212</v>
      </c>
      <c r="J214" s="3" t="s">
        <v>462</v>
      </c>
      <c r="K214" s="3" t="s">
        <v>33</v>
      </c>
      <c r="L214" s="5">
        <v>5.08</v>
      </c>
      <c r="M214" s="6">
        <v>209939.33</v>
      </c>
    </row>
    <row r="215" spans="1:15" x14ac:dyDescent="0.25">
      <c r="A215" s="3" t="s">
        <v>115</v>
      </c>
      <c r="B215" s="3" t="s">
        <v>116</v>
      </c>
      <c r="C215" s="3" t="s">
        <v>157</v>
      </c>
      <c r="D215" s="3" t="s">
        <v>463</v>
      </c>
      <c r="E215" s="3" t="s">
        <v>464</v>
      </c>
      <c r="F215" s="3" t="s">
        <v>158</v>
      </c>
      <c r="G215" s="3" t="s">
        <v>436</v>
      </c>
      <c r="H215" s="3" t="s">
        <v>442</v>
      </c>
      <c r="I215" s="4">
        <v>46164</v>
      </c>
      <c r="J215" s="3" t="s">
        <v>465</v>
      </c>
      <c r="K215" s="3" t="s">
        <v>33</v>
      </c>
      <c r="L215" s="5">
        <v>0.75</v>
      </c>
      <c r="M215" s="6">
        <v>21647.06</v>
      </c>
    </row>
    <row r="216" spans="1:15" x14ac:dyDescent="0.25">
      <c r="A216" s="3" t="s">
        <v>98</v>
      </c>
      <c r="B216" s="3" t="s">
        <v>99</v>
      </c>
      <c r="C216" s="3" t="s">
        <v>157</v>
      </c>
      <c r="D216" s="3" t="s">
        <v>466</v>
      </c>
      <c r="E216" s="3" t="s">
        <v>467</v>
      </c>
      <c r="F216" s="3" t="s">
        <v>158</v>
      </c>
      <c r="G216" s="3" t="s">
        <v>436</v>
      </c>
      <c r="H216" s="3" t="s">
        <v>442</v>
      </c>
      <c r="I216" s="4">
        <v>45883</v>
      </c>
      <c r="J216" s="3" t="s">
        <v>468</v>
      </c>
      <c r="K216" s="3" t="s">
        <v>33</v>
      </c>
      <c r="L216" s="5">
        <v>0.08</v>
      </c>
      <c r="M216" s="6">
        <v>3306.13</v>
      </c>
    </row>
    <row r="217" spans="1:15" x14ac:dyDescent="0.25">
      <c r="A217" s="3" t="s">
        <v>84</v>
      </c>
      <c r="B217" s="3" t="s">
        <v>85</v>
      </c>
      <c r="C217" s="3" t="s">
        <v>157</v>
      </c>
      <c r="D217" s="3" t="s">
        <v>409</v>
      </c>
      <c r="E217" s="3" t="s">
        <v>469</v>
      </c>
      <c r="F217" s="3" t="s">
        <v>158</v>
      </c>
      <c r="G217" s="3" t="s">
        <v>436</v>
      </c>
      <c r="H217" s="3" t="s">
        <v>442</v>
      </c>
      <c r="I217" s="4">
        <v>45674</v>
      </c>
      <c r="J217" s="3" t="s">
        <v>470</v>
      </c>
      <c r="K217" s="3" t="s">
        <v>33</v>
      </c>
      <c r="L217" s="5">
        <v>3.5999999999999997E-2</v>
      </c>
      <c r="M217" s="6">
        <v>1090.47</v>
      </c>
    </row>
    <row r="218" spans="1:15" x14ac:dyDescent="0.25">
      <c r="A218" s="3" t="s">
        <v>72</v>
      </c>
      <c r="B218" s="3" t="s">
        <v>73</v>
      </c>
      <c r="C218" s="3" t="s">
        <v>157</v>
      </c>
      <c r="D218" s="3" t="s">
        <v>471</v>
      </c>
      <c r="E218" s="3" t="s">
        <v>472</v>
      </c>
      <c r="F218" s="3" t="s">
        <v>158</v>
      </c>
      <c r="G218" s="3" t="s">
        <v>436</v>
      </c>
      <c r="H218" s="3" t="s">
        <v>442</v>
      </c>
      <c r="I218" s="4">
        <v>46101</v>
      </c>
      <c r="J218" s="3" t="s">
        <v>473</v>
      </c>
      <c r="K218" s="3" t="s">
        <v>33</v>
      </c>
      <c r="L218" s="5">
        <v>2</v>
      </c>
      <c r="M218" s="6">
        <v>59235.839999999997</v>
      </c>
      <c r="O218" s="3" t="s">
        <v>57</v>
      </c>
    </row>
    <row r="219" spans="1:15" x14ac:dyDescent="0.25">
      <c r="A219" s="3" t="s">
        <v>98</v>
      </c>
      <c r="B219" s="3" t="s">
        <v>99</v>
      </c>
      <c r="C219" s="3" t="s">
        <v>157</v>
      </c>
      <c r="D219" s="3" t="s">
        <v>474</v>
      </c>
      <c r="E219" s="3" t="s">
        <v>475</v>
      </c>
      <c r="F219" s="3" t="s">
        <v>158</v>
      </c>
      <c r="G219" s="3" t="s">
        <v>436</v>
      </c>
      <c r="H219" s="3" t="s">
        <v>442</v>
      </c>
      <c r="I219" s="4">
        <v>46203</v>
      </c>
      <c r="J219" s="3" t="s">
        <v>476</v>
      </c>
      <c r="K219" s="3" t="s">
        <v>33</v>
      </c>
      <c r="L219" s="5">
        <v>7.3999999999999996E-2</v>
      </c>
      <c r="M219" s="6">
        <v>3058.17</v>
      </c>
    </row>
    <row r="220" spans="1:15" x14ac:dyDescent="0.25">
      <c r="A220" s="3" t="s">
        <v>98</v>
      </c>
      <c r="B220" s="3" t="s">
        <v>99</v>
      </c>
      <c r="C220" s="3" t="s">
        <v>157</v>
      </c>
      <c r="D220" s="3" t="s">
        <v>477</v>
      </c>
      <c r="E220" s="3" t="s">
        <v>478</v>
      </c>
      <c r="F220" s="3" t="s">
        <v>158</v>
      </c>
      <c r="G220" s="3" t="s">
        <v>436</v>
      </c>
      <c r="H220" s="3" t="s">
        <v>442</v>
      </c>
      <c r="I220" s="4">
        <v>46203</v>
      </c>
      <c r="J220" s="3" t="s">
        <v>476</v>
      </c>
      <c r="K220" s="3" t="s">
        <v>33</v>
      </c>
      <c r="L220" s="5">
        <v>0.1</v>
      </c>
      <c r="M220" s="6">
        <v>4132.66</v>
      </c>
    </row>
    <row r="221" spans="1:15" x14ac:dyDescent="0.25">
      <c r="A221" s="3" t="s">
        <v>98</v>
      </c>
      <c r="B221" s="3" t="s">
        <v>99</v>
      </c>
      <c r="C221" s="3" t="s">
        <v>157</v>
      </c>
      <c r="D221" s="3" t="s">
        <v>477</v>
      </c>
      <c r="E221" s="3" t="s">
        <v>478</v>
      </c>
      <c r="F221" s="3" t="s">
        <v>158</v>
      </c>
      <c r="G221" s="3" t="s">
        <v>436</v>
      </c>
      <c r="H221" s="3" t="s">
        <v>442</v>
      </c>
      <c r="I221" s="4">
        <v>46203</v>
      </c>
      <c r="J221" s="3" t="s">
        <v>479</v>
      </c>
      <c r="K221" s="3" t="s">
        <v>33</v>
      </c>
      <c r="L221" s="5">
        <v>0.01</v>
      </c>
      <c r="M221" s="6">
        <v>413.27</v>
      </c>
    </row>
    <row r="222" spans="1:15" x14ac:dyDescent="0.25">
      <c r="A222" s="3" t="s">
        <v>222</v>
      </c>
      <c r="B222" s="3" t="s">
        <v>223</v>
      </c>
      <c r="C222" s="3" t="s">
        <v>157</v>
      </c>
      <c r="D222" s="3" t="s">
        <v>224</v>
      </c>
      <c r="E222" s="3" t="s">
        <v>225</v>
      </c>
      <c r="F222" s="3" t="s">
        <v>158</v>
      </c>
      <c r="G222" s="3" t="s">
        <v>436</v>
      </c>
      <c r="H222" s="3" t="s">
        <v>442</v>
      </c>
      <c r="I222" s="4">
        <v>45538</v>
      </c>
      <c r="J222" s="3" t="s">
        <v>480</v>
      </c>
      <c r="K222" s="3" t="s">
        <v>33</v>
      </c>
      <c r="L222" s="5">
        <v>0.248</v>
      </c>
      <c r="M222" s="6">
        <v>7748.08</v>
      </c>
    </row>
    <row r="223" spans="1:15" x14ac:dyDescent="0.25">
      <c r="A223" s="3" t="s">
        <v>222</v>
      </c>
      <c r="B223" s="3" t="s">
        <v>223</v>
      </c>
      <c r="C223" s="3" t="s">
        <v>157</v>
      </c>
      <c r="D223" s="3" t="s">
        <v>227</v>
      </c>
      <c r="E223" s="3" t="s">
        <v>228</v>
      </c>
      <c r="F223" s="3" t="s">
        <v>158</v>
      </c>
      <c r="G223" s="3" t="s">
        <v>436</v>
      </c>
      <c r="H223" s="3" t="s">
        <v>442</v>
      </c>
      <c r="I223" s="4">
        <v>45644</v>
      </c>
      <c r="J223" s="3" t="s">
        <v>481</v>
      </c>
      <c r="K223" s="3" t="s">
        <v>33</v>
      </c>
      <c r="L223" s="5">
        <v>0.76</v>
      </c>
      <c r="M223" s="6">
        <v>23744.11</v>
      </c>
    </row>
    <row r="224" spans="1:15" x14ac:dyDescent="0.25">
      <c r="A224" s="3" t="s">
        <v>84</v>
      </c>
      <c r="B224" s="3" t="s">
        <v>85</v>
      </c>
      <c r="C224" s="3" t="s">
        <v>157</v>
      </c>
      <c r="D224" s="3" t="s">
        <v>482</v>
      </c>
      <c r="E224" s="3" t="s">
        <v>483</v>
      </c>
      <c r="F224" s="3" t="s">
        <v>158</v>
      </c>
      <c r="G224" s="3" t="s">
        <v>436</v>
      </c>
      <c r="H224" s="3" t="s">
        <v>442</v>
      </c>
      <c r="I224" s="4">
        <v>46220</v>
      </c>
      <c r="J224" s="3" t="s">
        <v>484</v>
      </c>
      <c r="K224" s="3" t="s">
        <v>33</v>
      </c>
      <c r="L224" s="5">
        <v>3.1509999999999998</v>
      </c>
      <c r="M224" s="6">
        <v>95388.93</v>
      </c>
    </row>
    <row r="225" spans="1:13" x14ac:dyDescent="0.25">
      <c r="A225" s="3" t="s">
        <v>84</v>
      </c>
      <c r="B225" s="3" t="s">
        <v>85</v>
      </c>
      <c r="C225" s="3" t="s">
        <v>157</v>
      </c>
      <c r="D225" s="3" t="s">
        <v>482</v>
      </c>
      <c r="E225" s="3" t="s">
        <v>483</v>
      </c>
      <c r="F225" s="3" t="s">
        <v>158</v>
      </c>
      <c r="G225" s="3" t="s">
        <v>436</v>
      </c>
      <c r="H225" s="3" t="s">
        <v>442</v>
      </c>
      <c r="I225" s="4">
        <v>45674</v>
      </c>
      <c r="J225" s="3" t="s">
        <v>485</v>
      </c>
      <c r="K225" s="3" t="s">
        <v>33</v>
      </c>
      <c r="L225" s="5">
        <v>2.62</v>
      </c>
      <c r="M225" s="6">
        <v>79361.97</v>
      </c>
    </row>
    <row r="226" spans="1:13" x14ac:dyDescent="0.25">
      <c r="A226" s="3" t="s">
        <v>98</v>
      </c>
      <c r="B226" s="3" t="s">
        <v>99</v>
      </c>
      <c r="C226" s="3" t="s">
        <v>157</v>
      </c>
      <c r="D226" s="3" t="s">
        <v>149</v>
      </c>
      <c r="E226" s="3" t="s">
        <v>235</v>
      </c>
      <c r="F226" s="3" t="s">
        <v>158</v>
      </c>
      <c r="G226" s="3" t="s">
        <v>436</v>
      </c>
      <c r="H226" s="3" t="s">
        <v>442</v>
      </c>
      <c r="I226" s="4">
        <v>46203</v>
      </c>
      <c r="J226" s="3" t="s">
        <v>476</v>
      </c>
      <c r="K226" s="3" t="s">
        <v>33</v>
      </c>
      <c r="L226" s="5">
        <v>1.0509999999999999</v>
      </c>
      <c r="M226" s="6">
        <v>43434.3</v>
      </c>
    </row>
    <row r="227" spans="1:13" x14ac:dyDescent="0.25">
      <c r="A227" s="3" t="s">
        <v>98</v>
      </c>
      <c r="B227" s="3" t="s">
        <v>99</v>
      </c>
      <c r="C227" s="3" t="s">
        <v>157</v>
      </c>
      <c r="D227" s="3" t="s">
        <v>149</v>
      </c>
      <c r="E227" s="3" t="s">
        <v>235</v>
      </c>
      <c r="F227" s="3" t="s">
        <v>158</v>
      </c>
      <c r="G227" s="3" t="s">
        <v>436</v>
      </c>
      <c r="H227" s="3" t="s">
        <v>442</v>
      </c>
      <c r="I227" s="4">
        <v>46203</v>
      </c>
      <c r="J227" s="3" t="s">
        <v>486</v>
      </c>
      <c r="K227" s="3" t="s">
        <v>33</v>
      </c>
      <c r="L227" s="5">
        <v>0.375</v>
      </c>
      <c r="M227" s="6">
        <v>15497.49</v>
      </c>
    </row>
    <row r="228" spans="1:13" x14ac:dyDescent="0.25">
      <c r="A228" s="3" t="s">
        <v>98</v>
      </c>
      <c r="B228" s="3" t="s">
        <v>99</v>
      </c>
      <c r="C228" s="3" t="s">
        <v>157</v>
      </c>
      <c r="D228" s="3" t="s">
        <v>149</v>
      </c>
      <c r="E228" s="3" t="s">
        <v>235</v>
      </c>
      <c r="F228" s="3" t="s">
        <v>158</v>
      </c>
      <c r="G228" s="3" t="s">
        <v>436</v>
      </c>
      <c r="H228" s="3" t="s">
        <v>442</v>
      </c>
      <c r="I228" s="4">
        <v>46203</v>
      </c>
      <c r="J228" s="3" t="s">
        <v>487</v>
      </c>
      <c r="K228" s="3" t="s">
        <v>33</v>
      </c>
      <c r="L228" s="5">
        <v>0.22500000000000001</v>
      </c>
      <c r="M228" s="6">
        <v>9298.49</v>
      </c>
    </row>
    <row r="229" spans="1:13" x14ac:dyDescent="0.25">
      <c r="A229" s="3" t="s">
        <v>98</v>
      </c>
      <c r="B229" s="3" t="s">
        <v>99</v>
      </c>
      <c r="C229" s="3" t="s">
        <v>157</v>
      </c>
      <c r="D229" s="3" t="s">
        <v>149</v>
      </c>
      <c r="E229" s="3" t="s">
        <v>235</v>
      </c>
      <c r="F229" s="3" t="s">
        <v>158</v>
      </c>
      <c r="G229" s="3" t="s">
        <v>436</v>
      </c>
      <c r="H229" s="3" t="s">
        <v>442</v>
      </c>
      <c r="I229" s="4">
        <v>46203</v>
      </c>
      <c r="J229" s="3" t="s">
        <v>488</v>
      </c>
      <c r="K229" s="3" t="s">
        <v>33</v>
      </c>
      <c r="L229" s="5">
        <v>4.13</v>
      </c>
      <c r="M229" s="6">
        <v>121391.19</v>
      </c>
    </row>
    <row r="230" spans="1:13" x14ac:dyDescent="0.25">
      <c r="A230" s="3" t="s">
        <v>84</v>
      </c>
      <c r="B230" s="3" t="s">
        <v>85</v>
      </c>
      <c r="C230" s="3" t="s">
        <v>489</v>
      </c>
      <c r="D230" s="3" t="s">
        <v>87</v>
      </c>
      <c r="E230" s="3" t="s">
        <v>88</v>
      </c>
      <c r="F230" s="3" t="s">
        <v>77</v>
      </c>
      <c r="G230" s="3" t="s">
        <v>435</v>
      </c>
      <c r="H230" s="3" t="s">
        <v>441</v>
      </c>
      <c r="I230" s="4">
        <v>46234</v>
      </c>
      <c r="J230" s="3" t="s">
        <v>490</v>
      </c>
      <c r="K230" s="3" t="s">
        <v>33</v>
      </c>
      <c r="L230" s="5">
        <v>6.94</v>
      </c>
      <c r="M230" s="6">
        <v>5017.62</v>
      </c>
    </row>
    <row r="231" spans="1:13" x14ac:dyDescent="0.25">
      <c r="A231" s="3" t="s">
        <v>84</v>
      </c>
      <c r="B231" s="3" t="s">
        <v>85</v>
      </c>
      <c r="C231" s="3" t="s">
        <v>489</v>
      </c>
      <c r="D231" s="3" t="s">
        <v>491</v>
      </c>
      <c r="E231" s="3" t="s">
        <v>492</v>
      </c>
      <c r="F231" s="3" t="s">
        <v>77</v>
      </c>
      <c r="G231" s="3" t="s">
        <v>435</v>
      </c>
      <c r="H231" s="3" t="s">
        <v>441</v>
      </c>
      <c r="I231" s="4">
        <v>46234</v>
      </c>
      <c r="J231" s="3" t="s">
        <v>493</v>
      </c>
      <c r="K231" s="3" t="s">
        <v>33</v>
      </c>
      <c r="L231" s="5">
        <v>1.51</v>
      </c>
      <c r="M231" s="6">
        <v>1091.73</v>
      </c>
    </row>
    <row r="232" spans="1:13" x14ac:dyDescent="0.25">
      <c r="A232" s="3" t="s">
        <v>98</v>
      </c>
      <c r="B232" s="3" t="s">
        <v>99</v>
      </c>
      <c r="C232" s="3" t="s">
        <v>489</v>
      </c>
      <c r="D232" s="3" t="s">
        <v>91</v>
      </c>
      <c r="E232" s="3" t="s">
        <v>494</v>
      </c>
      <c r="F232" s="3" t="s">
        <v>77</v>
      </c>
      <c r="G232" s="3" t="s">
        <v>435</v>
      </c>
      <c r="H232" s="3" t="s">
        <v>441</v>
      </c>
      <c r="I232" s="4">
        <v>45945</v>
      </c>
      <c r="J232" s="3" t="s">
        <v>495</v>
      </c>
      <c r="K232" s="3" t="s">
        <v>33</v>
      </c>
      <c r="L232" s="5">
        <v>0.5</v>
      </c>
      <c r="M232" s="6">
        <v>235</v>
      </c>
    </row>
    <row r="233" spans="1:13" x14ac:dyDescent="0.25">
      <c r="A233" s="3" t="s">
        <v>98</v>
      </c>
      <c r="B233" s="3" t="s">
        <v>99</v>
      </c>
      <c r="C233" s="3" t="s">
        <v>489</v>
      </c>
      <c r="D233" s="3" t="s">
        <v>91</v>
      </c>
      <c r="E233" s="3" t="s">
        <v>494</v>
      </c>
      <c r="F233" s="3" t="s">
        <v>77</v>
      </c>
      <c r="G233" s="3" t="s">
        <v>435</v>
      </c>
      <c r="H233" s="3" t="s">
        <v>441</v>
      </c>
      <c r="I233" s="4">
        <v>45341</v>
      </c>
      <c r="J233" s="3" t="s">
        <v>496</v>
      </c>
      <c r="K233" s="3" t="s">
        <v>33</v>
      </c>
      <c r="L233" s="5">
        <v>0.3</v>
      </c>
      <c r="M233" s="6">
        <v>120</v>
      </c>
    </row>
    <row r="234" spans="1:13" x14ac:dyDescent="0.25">
      <c r="A234" s="3" t="s">
        <v>98</v>
      </c>
      <c r="B234" s="3" t="s">
        <v>99</v>
      </c>
      <c r="C234" s="3" t="s">
        <v>489</v>
      </c>
      <c r="D234" s="3" t="s">
        <v>91</v>
      </c>
      <c r="E234" s="3" t="s">
        <v>494</v>
      </c>
      <c r="F234" s="3" t="s">
        <v>77</v>
      </c>
      <c r="G234" s="3" t="s">
        <v>435</v>
      </c>
      <c r="H234" s="3" t="s">
        <v>441</v>
      </c>
      <c r="I234" s="4">
        <v>45341</v>
      </c>
      <c r="J234" s="3" t="s">
        <v>497</v>
      </c>
      <c r="K234" s="3" t="s">
        <v>33</v>
      </c>
      <c r="L234" s="5">
        <v>0.3</v>
      </c>
      <c r="M234" s="6">
        <v>120</v>
      </c>
    </row>
    <row r="235" spans="1:13" x14ac:dyDescent="0.25">
      <c r="A235" s="3" t="s">
        <v>98</v>
      </c>
      <c r="B235" s="3" t="s">
        <v>99</v>
      </c>
      <c r="C235" s="3" t="s">
        <v>489</v>
      </c>
      <c r="D235" s="3" t="s">
        <v>91</v>
      </c>
      <c r="E235" s="3" t="s">
        <v>494</v>
      </c>
      <c r="F235" s="3" t="s">
        <v>77</v>
      </c>
      <c r="G235" s="3" t="s">
        <v>435</v>
      </c>
      <c r="H235" s="3" t="s">
        <v>441</v>
      </c>
      <c r="I235" s="4">
        <v>45341</v>
      </c>
      <c r="J235" s="3" t="s">
        <v>498</v>
      </c>
      <c r="K235" s="3" t="s">
        <v>33</v>
      </c>
      <c r="L235" s="5">
        <v>0.4</v>
      </c>
      <c r="M235" s="6">
        <v>160</v>
      </c>
    </row>
    <row r="236" spans="1:13" x14ac:dyDescent="0.25">
      <c r="A236" s="3" t="s">
        <v>98</v>
      </c>
      <c r="B236" s="3" t="s">
        <v>99</v>
      </c>
      <c r="C236" s="3" t="s">
        <v>489</v>
      </c>
      <c r="D236" s="3" t="s">
        <v>91</v>
      </c>
      <c r="E236" s="3" t="s">
        <v>494</v>
      </c>
      <c r="F236" s="3" t="s">
        <v>77</v>
      </c>
      <c r="G236" s="3" t="s">
        <v>435</v>
      </c>
      <c r="H236" s="3" t="s">
        <v>441</v>
      </c>
      <c r="I236" s="4">
        <v>45341</v>
      </c>
      <c r="J236" s="3" t="s">
        <v>499</v>
      </c>
      <c r="K236" s="3" t="s">
        <v>33</v>
      </c>
      <c r="L236" s="5">
        <v>0.3</v>
      </c>
      <c r="M236" s="6">
        <v>120</v>
      </c>
    </row>
    <row r="237" spans="1:13" x14ac:dyDescent="0.25">
      <c r="A237" s="3" t="s">
        <v>98</v>
      </c>
      <c r="B237" s="3" t="s">
        <v>99</v>
      </c>
      <c r="C237" s="3" t="s">
        <v>489</v>
      </c>
      <c r="D237" s="3" t="s">
        <v>91</v>
      </c>
      <c r="E237" s="3" t="s">
        <v>494</v>
      </c>
      <c r="F237" s="3" t="s">
        <v>77</v>
      </c>
      <c r="G237" s="3" t="s">
        <v>435</v>
      </c>
      <c r="H237" s="3" t="s">
        <v>441</v>
      </c>
      <c r="I237" s="4">
        <v>45341</v>
      </c>
      <c r="J237" s="3" t="s">
        <v>500</v>
      </c>
      <c r="K237" s="3" t="s">
        <v>33</v>
      </c>
      <c r="L237" s="5">
        <v>0.1</v>
      </c>
      <c r="M237" s="6">
        <v>40</v>
      </c>
    </row>
    <row r="238" spans="1:13" x14ac:dyDescent="0.25">
      <c r="A238" s="3" t="s">
        <v>98</v>
      </c>
      <c r="B238" s="3" t="s">
        <v>99</v>
      </c>
      <c r="C238" s="3" t="s">
        <v>489</v>
      </c>
      <c r="D238" s="3" t="s">
        <v>91</v>
      </c>
      <c r="E238" s="3" t="s">
        <v>494</v>
      </c>
      <c r="F238" s="3" t="s">
        <v>77</v>
      </c>
      <c r="G238" s="3" t="s">
        <v>435</v>
      </c>
      <c r="H238" s="3" t="s">
        <v>441</v>
      </c>
      <c r="I238" s="4">
        <v>45345</v>
      </c>
      <c r="J238" s="3" t="s">
        <v>501</v>
      </c>
      <c r="K238" s="3" t="s">
        <v>33</v>
      </c>
      <c r="L238" s="5">
        <v>0.3</v>
      </c>
      <c r="M238" s="6">
        <v>120</v>
      </c>
    </row>
    <row r="239" spans="1:13" x14ac:dyDescent="0.25">
      <c r="A239" s="3" t="s">
        <v>98</v>
      </c>
      <c r="B239" s="3" t="s">
        <v>99</v>
      </c>
      <c r="C239" s="3" t="s">
        <v>489</v>
      </c>
      <c r="D239" s="3" t="s">
        <v>502</v>
      </c>
      <c r="E239" s="3" t="s">
        <v>503</v>
      </c>
      <c r="F239" s="3" t="s">
        <v>77</v>
      </c>
      <c r="G239" s="3" t="s">
        <v>435</v>
      </c>
      <c r="H239" s="3" t="s">
        <v>441</v>
      </c>
      <c r="I239" s="4">
        <v>45932</v>
      </c>
      <c r="J239" s="3" t="s">
        <v>504</v>
      </c>
      <c r="K239" s="3" t="s">
        <v>33</v>
      </c>
      <c r="L239" s="5">
        <v>125</v>
      </c>
      <c r="M239" s="6">
        <v>73750</v>
      </c>
    </row>
    <row r="240" spans="1:13" x14ac:dyDescent="0.25">
      <c r="A240" s="3" t="s">
        <v>115</v>
      </c>
      <c r="B240" s="3" t="s">
        <v>116</v>
      </c>
      <c r="C240" s="3" t="s">
        <v>489</v>
      </c>
      <c r="D240" s="3" t="s">
        <v>505</v>
      </c>
      <c r="E240" s="3" t="s">
        <v>506</v>
      </c>
      <c r="F240" s="3" t="s">
        <v>77</v>
      </c>
      <c r="G240" s="3" t="s">
        <v>435</v>
      </c>
      <c r="H240" s="3" t="s">
        <v>441</v>
      </c>
      <c r="I240" s="4">
        <v>45742</v>
      </c>
      <c r="J240" s="3" t="s">
        <v>507</v>
      </c>
      <c r="K240" s="3" t="s">
        <v>33</v>
      </c>
      <c r="L240" s="5">
        <v>4.7039999999999997</v>
      </c>
      <c r="M240" s="6">
        <v>4999.68</v>
      </c>
    </row>
    <row r="241" spans="1:15" x14ac:dyDescent="0.25">
      <c r="A241" s="3" t="s">
        <v>84</v>
      </c>
      <c r="B241" s="3" t="s">
        <v>85</v>
      </c>
      <c r="C241" s="3" t="s">
        <v>489</v>
      </c>
      <c r="D241" s="3" t="s">
        <v>288</v>
      </c>
      <c r="E241" s="3" t="s">
        <v>289</v>
      </c>
      <c r="F241" s="3" t="s">
        <v>77</v>
      </c>
      <c r="G241" s="3" t="s">
        <v>435</v>
      </c>
      <c r="H241" s="3" t="s">
        <v>441</v>
      </c>
      <c r="I241" s="4">
        <v>46233</v>
      </c>
      <c r="J241" s="3" t="s">
        <v>508</v>
      </c>
      <c r="K241" s="3" t="s">
        <v>33</v>
      </c>
      <c r="L241" s="5">
        <v>16.38</v>
      </c>
      <c r="M241" s="6">
        <v>11842.74</v>
      </c>
    </row>
    <row r="242" spans="1:15" x14ac:dyDescent="0.25">
      <c r="A242" s="3" t="s">
        <v>72</v>
      </c>
      <c r="B242" s="3" t="s">
        <v>73</v>
      </c>
      <c r="C242" s="3" t="s">
        <v>489</v>
      </c>
      <c r="D242" s="3" t="s">
        <v>509</v>
      </c>
      <c r="E242" s="3" t="s">
        <v>510</v>
      </c>
      <c r="F242" s="3" t="s">
        <v>77</v>
      </c>
      <c r="G242" s="3" t="s">
        <v>435</v>
      </c>
      <c r="H242" s="3" t="s">
        <v>441</v>
      </c>
      <c r="I242" s="4">
        <v>46210</v>
      </c>
      <c r="J242" s="3" t="s">
        <v>511</v>
      </c>
      <c r="K242" s="3" t="s">
        <v>33</v>
      </c>
      <c r="L242" s="5">
        <v>2.15</v>
      </c>
      <c r="M242" s="6">
        <v>376.25</v>
      </c>
      <c r="O242" s="3" t="s">
        <v>57</v>
      </c>
    </row>
    <row r="243" spans="1:15" x14ac:dyDescent="0.25">
      <c r="A243" s="3" t="s">
        <v>72</v>
      </c>
      <c r="B243" s="3" t="s">
        <v>73</v>
      </c>
      <c r="C243" s="3" t="s">
        <v>489</v>
      </c>
      <c r="D243" s="3" t="s">
        <v>471</v>
      </c>
      <c r="E243" s="3" t="s">
        <v>472</v>
      </c>
      <c r="F243" s="3" t="s">
        <v>77</v>
      </c>
      <c r="G243" s="3" t="s">
        <v>435</v>
      </c>
      <c r="H243" s="3" t="s">
        <v>441</v>
      </c>
      <c r="I243" s="4">
        <v>45960</v>
      </c>
      <c r="J243" s="3" t="s">
        <v>512</v>
      </c>
      <c r="K243" s="3" t="s">
        <v>33</v>
      </c>
      <c r="L243" s="5">
        <v>2.13</v>
      </c>
      <c r="M243" s="6">
        <v>372.75</v>
      </c>
      <c r="O243" s="3" t="s">
        <v>57</v>
      </c>
    </row>
    <row r="244" spans="1:15" x14ac:dyDescent="0.25">
      <c r="A244" s="3" t="s">
        <v>98</v>
      </c>
      <c r="B244" s="3" t="s">
        <v>99</v>
      </c>
      <c r="C244" s="3" t="s">
        <v>489</v>
      </c>
      <c r="D244" s="3" t="s">
        <v>513</v>
      </c>
      <c r="E244" s="3" t="s">
        <v>514</v>
      </c>
      <c r="F244" s="3" t="s">
        <v>77</v>
      </c>
      <c r="G244" s="3" t="s">
        <v>435</v>
      </c>
      <c r="H244" s="3" t="s">
        <v>441</v>
      </c>
      <c r="I244" s="4">
        <v>45981</v>
      </c>
      <c r="J244" s="3" t="s">
        <v>515</v>
      </c>
      <c r="K244" s="3" t="s">
        <v>33</v>
      </c>
      <c r="L244" s="5">
        <v>0.8</v>
      </c>
      <c r="M244" s="6">
        <v>376</v>
      </c>
    </row>
    <row r="245" spans="1:15" x14ac:dyDescent="0.25">
      <c r="A245" s="3" t="s">
        <v>98</v>
      </c>
      <c r="B245" s="3" t="s">
        <v>99</v>
      </c>
      <c r="C245" s="3" t="s">
        <v>489</v>
      </c>
      <c r="D245" s="3" t="s">
        <v>513</v>
      </c>
      <c r="E245" s="3" t="s">
        <v>514</v>
      </c>
      <c r="F245" s="3" t="s">
        <v>77</v>
      </c>
      <c r="G245" s="3" t="s">
        <v>435</v>
      </c>
      <c r="H245" s="3" t="s">
        <v>441</v>
      </c>
      <c r="I245" s="4">
        <v>45981</v>
      </c>
      <c r="J245" s="3" t="s">
        <v>516</v>
      </c>
      <c r="K245" s="3" t="s">
        <v>33</v>
      </c>
      <c r="L245" s="5">
        <v>0.25</v>
      </c>
      <c r="M245" s="6">
        <v>117.5</v>
      </c>
    </row>
    <row r="246" spans="1:15" x14ac:dyDescent="0.25">
      <c r="A246" s="3" t="s">
        <v>98</v>
      </c>
      <c r="B246" s="3" t="s">
        <v>99</v>
      </c>
      <c r="C246" s="3" t="s">
        <v>489</v>
      </c>
      <c r="D246" s="3" t="s">
        <v>146</v>
      </c>
      <c r="E246" s="3" t="s">
        <v>517</v>
      </c>
      <c r="F246" s="3" t="s">
        <v>77</v>
      </c>
      <c r="G246" s="3" t="s">
        <v>435</v>
      </c>
      <c r="H246" s="3" t="s">
        <v>441</v>
      </c>
      <c r="I246" s="4">
        <v>45981</v>
      </c>
      <c r="J246" s="3" t="s">
        <v>518</v>
      </c>
      <c r="K246" s="3" t="s">
        <v>33</v>
      </c>
      <c r="L246" s="5">
        <v>11.958</v>
      </c>
      <c r="M246" s="6">
        <v>5620.26</v>
      </c>
    </row>
    <row r="247" spans="1:15" x14ac:dyDescent="0.25">
      <c r="A247" s="3" t="s">
        <v>72</v>
      </c>
      <c r="B247" s="3" t="s">
        <v>73</v>
      </c>
      <c r="C247" s="3" t="s">
        <v>489</v>
      </c>
      <c r="D247" s="3" t="s">
        <v>519</v>
      </c>
      <c r="E247" s="3" t="s">
        <v>520</v>
      </c>
      <c r="F247" s="3" t="s">
        <v>77</v>
      </c>
      <c r="G247" s="3" t="s">
        <v>435</v>
      </c>
      <c r="H247" s="3" t="s">
        <v>441</v>
      </c>
      <c r="I247" s="4">
        <v>45864</v>
      </c>
      <c r="J247" s="3" t="s">
        <v>521</v>
      </c>
      <c r="K247" s="3" t="s">
        <v>33</v>
      </c>
      <c r="L247" s="5">
        <v>0.2</v>
      </c>
      <c r="M247" s="6">
        <v>35</v>
      </c>
      <c r="O247" s="3" t="s">
        <v>57</v>
      </c>
    </row>
    <row r="248" spans="1:15" x14ac:dyDescent="0.25">
      <c r="A248" s="3" t="s">
        <v>72</v>
      </c>
      <c r="B248" s="3" t="s">
        <v>73</v>
      </c>
      <c r="C248" s="3" t="s">
        <v>489</v>
      </c>
      <c r="D248" s="3" t="s">
        <v>522</v>
      </c>
      <c r="E248" s="3" t="s">
        <v>523</v>
      </c>
      <c r="F248" s="3" t="s">
        <v>77</v>
      </c>
      <c r="G248" s="3" t="s">
        <v>435</v>
      </c>
      <c r="H248" s="3" t="s">
        <v>441</v>
      </c>
      <c r="I248" s="4">
        <v>46211</v>
      </c>
      <c r="J248" s="3" t="s">
        <v>524</v>
      </c>
      <c r="K248" s="3" t="s">
        <v>33</v>
      </c>
      <c r="L248" s="5">
        <v>105.55</v>
      </c>
      <c r="M248" s="6">
        <v>20318.37</v>
      </c>
      <c r="O248" s="3" t="s">
        <v>57</v>
      </c>
    </row>
    <row r="249" spans="1:15" x14ac:dyDescent="0.25">
      <c r="A249" s="3" t="s">
        <v>72</v>
      </c>
      <c r="B249" s="3" t="s">
        <v>73</v>
      </c>
      <c r="C249" s="3" t="s">
        <v>489</v>
      </c>
      <c r="D249" s="3" t="s">
        <v>522</v>
      </c>
      <c r="E249" s="3" t="s">
        <v>523</v>
      </c>
      <c r="F249" s="3" t="s">
        <v>77</v>
      </c>
      <c r="G249" s="3" t="s">
        <v>435</v>
      </c>
      <c r="H249" s="3" t="s">
        <v>441</v>
      </c>
      <c r="I249" s="4">
        <v>46253</v>
      </c>
      <c r="J249" s="3" t="s">
        <v>525</v>
      </c>
      <c r="K249" s="3" t="s">
        <v>33</v>
      </c>
      <c r="L249" s="5">
        <v>150</v>
      </c>
      <c r="M249" s="6">
        <v>28875</v>
      </c>
      <c r="O249" s="3" t="s">
        <v>57</v>
      </c>
    </row>
    <row r="250" spans="1:15" x14ac:dyDescent="0.25">
      <c r="A250" s="3" t="s">
        <v>72</v>
      </c>
      <c r="B250" s="3" t="s">
        <v>73</v>
      </c>
      <c r="C250" s="3" t="s">
        <v>489</v>
      </c>
      <c r="D250" s="3" t="s">
        <v>522</v>
      </c>
      <c r="E250" s="3" t="s">
        <v>523</v>
      </c>
      <c r="F250" s="3" t="s">
        <v>77</v>
      </c>
      <c r="G250" s="3" t="s">
        <v>435</v>
      </c>
      <c r="H250" s="3" t="s">
        <v>441</v>
      </c>
      <c r="I250" s="4">
        <v>46253</v>
      </c>
      <c r="J250" s="3" t="s">
        <v>526</v>
      </c>
      <c r="K250" s="3" t="s">
        <v>33</v>
      </c>
      <c r="L250" s="5">
        <v>83.9</v>
      </c>
      <c r="M250" s="6">
        <v>16150.75</v>
      </c>
      <c r="O250" s="3" t="s">
        <v>57</v>
      </c>
    </row>
    <row r="251" spans="1:15" x14ac:dyDescent="0.25">
      <c r="A251" s="3" t="s">
        <v>144</v>
      </c>
      <c r="B251" s="3" t="s">
        <v>145</v>
      </c>
      <c r="C251" s="3" t="s">
        <v>322</v>
      </c>
      <c r="D251" s="3" t="s">
        <v>87</v>
      </c>
      <c r="E251" s="3" t="s">
        <v>88</v>
      </c>
      <c r="F251" s="3" t="s">
        <v>301</v>
      </c>
      <c r="G251" s="3" t="s">
        <v>437</v>
      </c>
      <c r="H251" s="3" t="s">
        <v>443</v>
      </c>
      <c r="I251" s="4">
        <v>46079</v>
      </c>
      <c r="J251" s="3" t="s">
        <v>527</v>
      </c>
      <c r="K251" s="3" t="s">
        <v>33</v>
      </c>
      <c r="L251" s="5">
        <v>1.512</v>
      </c>
      <c r="M251" s="6">
        <v>43977.46</v>
      </c>
    </row>
    <row r="252" spans="1:15" x14ac:dyDescent="0.25">
      <c r="A252" s="3" t="s">
        <v>144</v>
      </c>
      <c r="B252" s="3" t="s">
        <v>145</v>
      </c>
      <c r="C252" s="3" t="s">
        <v>322</v>
      </c>
      <c r="D252" s="3" t="s">
        <v>173</v>
      </c>
      <c r="E252" s="3" t="s">
        <v>174</v>
      </c>
      <c r="F252" s="3" t="s">
        <v>301</v>
      </c>
      <c r="G252" s="3" t="s">
        <v>437</v>
      </c>
      <c r="H252" s="3" t="s">
        <v>443</v>
      </c>
      <c r="I252" s="4">
        <v>46149</v>
      </c>
      <c r="J252" s="3" t="s">
        <v>528</v>
      </c>
      <c r="K252" s="3" t="s">
        <v>33</v>
      </c>
      <c r="L252" s="5">
        <v>1.1299999999999999</v>
      </c>
      <c r="M252" s="6">
        <v>37357.379999999997</v>
      </c>
    </row>
    <row r="253" spans="1:15" x14ac:dyDescent="0.25">
      <c r="A253" s="3" t="s">
        <v>98</v>
      </c>
      <c r="B253" s="3" t="s">
        <v>99</v>
      </c>
      <c r="C253" s="3" t="s">
        <v>322</v>
      </c>
      <c r="D253" s="3" t="s">
        <v>529</v>
      </c>
      <c r="E253" s="3" t="s">
        <v>530</v>
      </c>
      <c r="F253" s="3" t="s">
        <v>301</v>
      </c>
      <c r="G253" s="3" t="s">
        <v>437</v>
      </c>
      <c r="H253" s="3" t="s">
        <v>443</v>
      </c>
      <c r="I253" s="4">
        <v>45930</v>
      </c>
      <c r="J253" s="3" t="s">
        <v>531</v>
      </c>
      <c r="K253" s="3" t="s">
        <v>33</v>
      </c>
      <c r="L253" s="5">
        <v>0.442</v>
      </c>
      <c r="M253" s="6">
        <v>12054.97</v>
      </c>
    </row>
    <row r="254" spans="1:15" x14ac:dyDescent="0.25">
      <c r="A254" s="3" t="s">
        <v>98</v>
      </c>
      <c r="B254" s="3" t="s">
        <v>99</v>
      </c>
      <c r="C254" s="3" t="s">
        <v>322</v>
      </c>
      <c r="D254" s="3" t="s">
        <v>532</v>
      </c>
      <c r="E254" s="3" t="s">
        <v>533</v>
      </c>
      <c r="F254" s="3" t="s">
        <v>301</v>
      </c>
      <c r="G254" s="3" t="s">
        <v>437</v>
      </c>
      <c r="H254" s="3" t="s">
        <v>443</v>
      </c>
      <c r="I254" s="4">
        <v>46108</v>
      </c>
      <c r="J254" s="3" t="s">
        <v>534</v>
      </c>
      <c r="K254" s="3" t="s">
        <v>33</v>
      </c>
      <c r="L254" s="5">
        <v>0.4</v>
      </c>
      <c r="M254" s="6">
        <v>10939.94</v>
      </c>
    </row>
    <row r="255" spans="1:15" x14ac:dyDescent="0.25">
      <c r="A255" s="3" t="s">
        <v>98</v>
      </c>
      <c r="B255" s="3" t="s">
        <v>99</v>
      </c>
      <c r="C255" s="3" t="s">
        <v>322</v>
      </c>
      <c r="D255" s="3" t="s">
        <v>535</v>
      </c>
      <c r="E255" s="3" t="s">
        <v>536</v>
      </c>
      <c r="F255" s="3" t="s">
        <v>301</v>
      </c>
      <c r="G255" s="3" t="s">
        <v>437</v>
      </c>
      <c r="H255" s="3" t="s">
        <v>443</v>
      </c>
      <c r="I255" s="4">
        <v>46108</v>
      </c>
      <c r="J255" s="3" t="s">
        <v>534</v>
      </c>
      <c r="K255" s="3" t="s">
        <v>33</v>
      </c>
      <c r="L255" s="5">
        <v>0.85799999999999998</v>
      </c>
      <c r="M255" s="6">
        <v>23466.18</v>
      </c>
    </row>
    <row r="256" spans="1:15" x14ac:dyDescent="0.25">
      <c r="A256" s="3" t="s">
        <v>98</v>
      </c>
      <c r="B256" s="3" t="s">
        <v>99</v>
      </c>
      <c r="C256" s="3" t="s">
        <v>322</v>
      </c>
      <c r="D256" s="3" t="s">
        <v>537</v>
      </c>
      <c r="E256" s="3" t="s">
        <v>538</v>
      </c>
      <c r="F256" s="3" t="s">
        <v>301</v>
      </c>
      <c r="G256" s="3" t="s">
        <v>437</v>
      </c>
      <c r="H256" s="3" t="s">
        <v>443</v>
      </c>
      <c r="I256" s="4">
        <v>46108</v>
      </c>
      <c r="J256" s="3" t="s">
        <v>539</v>
      </c>
      <c r="K256" s="3" t="s">
        <v>33</v>
      </c>
      <c r="L256" s="5">
        <v>6.6000000000000003E-2</v>
      </c>
      <c r="M256" s="6">
        <v>1834.29</v>
      </c>
    </row>
    <row r="257" spans="1:15" x14ac:dyDescent="0.25">
      <c r="A257" s="3" t="s">
        <v>115</v>
      </c>
      <c r="B257" s="3" t="s">
        <v>116</v>
      </c>
      <c r="C257" s="3" t="s">
        <v>322</v>
      </c>
      <c r="D257" s="3" t="s">
        <v>477</v>
      </c>
      <c r="E257" s="3" t="s">
        <v>540</v>
      </c>
      <c r="F257" s="3" t="s">
        <v>301</v>
      </c>
      <c r="G257" s="3" t="s">
        <v>437</v>
      </c>
      <c r="H257" s="3" t="s">
        <v>443</v>
      </c>
      <c r="I257" s="4">
        <v>46108</v>
      </c>
      <c r="J257" s="3" t="s">
        <v>541</v>
      </c>
      <c r="K257" s="3" t="s">
        <v>33</v>
      </c>
      <c r="L257" s="5">
        <v>2.0339999999999998</v>
      </c>
      <c r="M257" s="6">
        <v>54790.879999999997</v>
      </c>
    </row>
    <row r="258" spans="1:15" x14ac:dyDescent="0.25">
      <c r="A258" s="3" t="s">
        <v>98</v>
      </c>
      <c r="B258" s="3" t="s">
        <v>99</v>
      </c>
      <c r="C258" s="3" t="s">
        <v>322</v>
      </c>
      <c r="D258" s="3" t="s">
        <v>542</v>
      </c>
      <c r="E258" s="3" t="s">
        <v>543</v>
      </c>
      <c r="F258" s="3" t="s">
        <v>301</v>
      </c>
      <c r="G258" s="3" t="s">
        <v>437</v>
      </c>
      <c r="H258" s="3" t="s">
        <v>443</v>
      </c>
      <c r="I258" s="4">
        <v>45930</v>
      </c>
      <c r="J258" s="3" t="s">
        <v>531</v>
      </c>
      <c r="K258" s="3" t="s">
        <v>33</v>
      </c>
      <c r="L258" s="5">
        <v>0.21</v>
      </c>
      <c r="M258" s="6">
        <v>5836.38</v>
      </c>
    </row>
    <row r="259" spans="1:15" x14ac:dyDescent="0.25">
      <c r="A259" s="3" t="s">
        <v>222</v>
      </c>
      <c r="B259" s="3" t="s">
        <v>223</v>
      </c>
      <c r="C259" s="3" t="s">
        <v>322</v>
      </c>
      <c r="D259" s="3" t="s">
        <v>544</v>
      </c>
      <c r="E259" s="3" t="s">
        <v>545</v>
      </c>
      <c r="F259" s="3" t="s">
        <v>301</v>
      </c>
      <c r="G259" s="3" t="s">
        <v>437</v>
      </c>
      <c r="H259" s="3" t="s">
        <v>443</v>
      </c>
      <c r="I259" s="4">
        <v>45806</v>
      </c>
      <c r="J259" s="3" t="s">
        <v>546</v>
      </c>
      <c r="K259" s="3" t="s">
        <v>33</v>
      </c>
      <c r="L259" s="5">
        <v>0.214</v>
      </c>
      <c r="M259" s="6">
        <v>6029.22</v>
      </c>
    </row>
    <row r="260" spans="1:15" x14ac:dyDescent="0.25">
      <c r="A260" s="3" t="s">
        <v>144</v>
      </c>
      <c r="B260" s="3" t="s">
        <v>145</v>
      </c>
      <c r="C260" s="3" t="s">
        <v>322</v>
      </c>
      <c r="D260" s="3" t="s">
        <v>146</v>
      </c>
      <c r="E260" s="3" t="s">
        <v>147</v>
      </c>
      <c r="F260" s="3" t="s">
        <v>301</v>
      </c>
      <c r="G260" s="3" t="s">
        <v>437</v>
      </c>
      <c r="H260" s="3" t="s">
        <v>443</v>
      </c>
      <c r="I260" s="4">
        <v>46079</v>
      </c>
      <c r="J260" s="3" t="s">
        <v>547</v>
      </c>
      <c r="K260" s="3" t="s">
        <v>33</v>
      </c>
      <c r="L260" s="5">
        <v>0.28699999999999998</v>
      </c>
      <c r="M260" s="6">
        <v>8672.3700000000008</v>
      </c>
    </row>
    <row r="261" spans="1:15" x14ac:dyDescent="0.25">
      <c r="A261" s="3" t="s">
        <v>144</v>
      </c>
      <c r="B261" s="3" t="s">
        <v>145</v>
      </c>
      <c r="C261" s="3" t="s">
        <v>322</v>
      </c>
      <c r="D261" s="3" t="s">
        <v>146</v>
      </c>
      <c r="E261" s="3" t="s">
        <v>147</v>
      </c>
      <c r="F261" s="3" t="s">
        <v>301</v>
      </c>
      <c r="G261" s="3" t="s">
        <v>437</v>
      </c>
      <c r="H261" s="3" t="s">
        <v>443</v>
      </c>
      <c r="I261" s="4">
        <v>46149</v>
      </c>
      <c r="J261" s="3" t="s">
        <v>548</v>
      </c>
      <c r="K261" s="3" t="s">
        <v>33</v>
      </c>
      <c r="L261" s="5">
        <v>6.5000000000000002E-2</v>
      </c>
      <c r="M261" s="6">
        <v>1964.13</v>
      </c>
    </row>
    <row r="262" spans="1:15" x14ac:dyDescent="0.25">
      <c r="A262" s="3" t="s">
        <v>98</v>
      </c>
      <c r="B262" s="3" t="s">
        <v>99</v>
      </c>
      <c r="C262" s="3" t="s">
        <v>322</v>
      </c>
      <c r="D262" s="3" t="s">
        <v>149</v>
      </c>
      <c r="E262" s="3" t="s">
        <v>235</v>
      </c>
      <c r="F262" s="3" t="s">
        <v>301</v>
      </c>
      <c r="G262" s="3" t="s">
        <v>437</v>
      </c>
      <c r="H262" s="3" t="s">
        <v>443</v>
      </c>
      <c r="I262" s="4">
        <v>45930</v>
      </c>
      <c r="J262" s="3" t="s">
        <v>531</v>
      </c>
      <c r="K262" s="3" t="s">
        <v>33</v>
      </c>
      <c r="L262" s="5">
        <v>0.74099999999999999</v>
      </c>
      <c r="M262" s="6">
        <v>20594.09</v>
      </c>
    </row>
    <row r="263" spans="1:15" x14ac:dyDescent="0.25">
      <c r="A263" s="3" t="s">
        <v>98</v>
      </c>
      <c r="B263" s="3" t="s">
        <v>99</v>
      </c>
      <c r="C263" s="3" t="s">
        <v>322</v>
      </c>
      <c r="D263" s="3" t="s">
        <v>149</v>
      </c>
      <c r="E263" s="3" t="s">
        <v>235</v>
      </c>
      <c r="F263" s="3" t="s">
        <v>301</v>
      </c>
      <c r="G263" s="3" t="s">
        <v>437</v>
      </c>
      <c r="H263" s="3" t="s">
        <v>443</v>
      </c>
      <c r="I263" s="4">
        <v>45930</v>
      </c>
      <c r="J263" s="3" t="s">
        <v>531</v>
      </c>
      <c r="K263" s="3" t="s">
        <v>33</v>
      </c>
      <c r="L263" s="5">
        <v>0.03</v>
      </c>
      <c r="M263" s="6">
        <v>818.21</v>
      </c>
    </row>
    <row r="264" spans="1:15" ht="15.75" thickBot="1" x14ac:dyDescent="0.3">
      <c r="A264" s="3" t="s">
        <v>72</v>
      </c>
      <c r="B264" s="3" t="s">
        <v>73</v>
      </c>
      <c r="C264" s="3" t="s">
        <v>489</v>
      </c>
      <c r="D264" s="3" t="s">
        <v>549</v>
      </c>
      <c r="E264" s="3" t="s">
        <v>550</v>
      </c>
      <c r="F264" s="3" t="s">
        <v>77</v>
      </c>
      <c r="G264" s="3" t="s">
        <v>434</v>
      </c>
      <c r="H264" s="3" t="s">
        <v>440</v>
      </c>
      <c r="I264" s="4">
        <v>46148</v>
      </c>
      <c r="J264" s="3" t="s">
        <v>551</v>
      </c>
      <c r="K264" s="3" t="s">
        <v>36</v>
      </c>
      <c r="L264" s="8">
        <v>200</v>
      </c>
      <c r="M264" s="6">
        <v>37790</v>
      </c>
      <c r="O264" s="10" t="s">
        <v>57</v>
      </c>
    </row>
    <row r="265" spans="1:15" ht="15.75" thickBot="1" x14ac:dyDescent="0.3">
      <c r="A265" s="3" t="s">
        <v>72</v>
      </c>
      <c r="B265" s="3" t="s">
        <v>73</v>
      </c>
      <c r="C265" s="3" t="s">
        <v>489</v>
      </c>
      <c r="D265" s="3" t="s">
        <v>549</v>
      </c>
      <c r="E265" s="3" t="s">
        <v>550</v>
      </c>
      <c r="F265" s="3" t="s">
        <v>77</v>
      </c>
      <c r="G265" s="3" t="s">
        <v>434</v>
      </c>
      <c r="H265" s="3" t="s">
        <v>440</v>
      </c>
      <c r="I265" s="4">
        <v>46170</v>
      </c>
      <c r="J265" s="3" t="s">
        <v>552</v>
      </c>
      <c r="K265" s="3" t="s">
        <v>36</v>
      </c>
      <c r="L265" s="8">
        <v>100</v>
      </c>
      <c r="M265" s="6">
        <v>19790</v>
      </c>
      <c r="O265" s="10" t="s">
        <v>57</v>
      </c>
    </row>
    <row r="266" spans="1:15" ht="15.75" thickBot="1" x14ac:dyDescent="0.3">
      <c r="A266" s="3" t="s">
        <v>72</v>
      </c>
      <c r="B266" s="3" t="s">
        <v>73</v>
      </c>
      <c r="C266" s="3" t="s">
        <v>489</v>
      </c>
      <c r="D266" s="3" t="s">
        <v>549</v>
      </c>
      <c r="E266" s="3" t="s">
        <v>550</v>
      </c>
      <c r="F266" s="3" t="s">
        <v>77</v>
      </c>
      <c r="G266" s="3" t="s">
        <v>434</v>
      </c>
      <c r="H266" s="3" t="s">
        <v>440</v>
      </c>
      <c r="I266" s="4">
        <v>46148</v>
      </c>
      <c r="J266" s="3" t="s">
        <v>553</v>
      </c>
      <c r="K266" s="3" t="s">
        <v>36</v>
      </c>
      <c r="L266" s="8">
        <v>180</v>
      </c>
      <c r="M266" s="6">
        <v>34011</v>
      </c>
      <c r="O266" s="10" t="s">
        <v>57</v>
      </c>
    </row>
    <row r="267" spans="1:15" ht="15.75" thickBot="1" x14ac:dyDescent="0.3">
      <c r="A267" s="3" t="s">
        <v>72</v>
      </c>
      <c r="B267" s="3" t="s">
        <v>73</v>
      </c>
      <c r="C267" s="3" t="s">
        <v>489</v>
      </c>
      <c r="D267" s="3" t="s">
        <v>549</v>
      </c>
      <c r="E267" s="3" t="s">
        <v>550</v>
      </c>
      <c r="F267" s="3" t="s">
        <v>77</v>
      </c>
      <c r="G267" s="3" t="s">
        <v>434</v>
      </c>
      <c r="H267" s="3" t="s">
        <v>440</v>
      </c>
      <c r="I267" s="4">
        <v>46189</v>
      </c>
      <c r="J267" s="3" t="s">
        <v>554</v>
      </c>
      <c r="K267" s="3" t="s">
        <v>36</v>
      </c>
      <c r="L267" s="8">
        <v>50</v>
      </c>
      <c r="M267" s="6">
        <v>11900</v>
      </c>
      <c r="O267" s="10" t="s">
        <v>57</v>
      </c>
    </row>
    <row r="268" spans="1:15" ht="15.75" thickBot="1" x14ac:dyDescent="0.3">
      <c r="A268" s="3" t="s">
        <v>72</v>
      </c>
      <c r="B268" s="3" t="s">
        <v>73</v>
      </c>
      <c r="C268" s="3" t="s">
        <v>489</v>
      </c>
      <c r="D268" s="3" t="s">
        <v>209</v>
      </c>
      <c r="E268" s="3" t="s">
        <v>210</v>
      </c>
      <c r="F268" s="3" t="s">
        <v>77</v>
      </c>
      <c r="G268" s="3" t="s">
        <v>434</v>
      </c>
      <c r="H268" s="3" t="s">
        <v>440</v>
      </c>
      <c r="I268" s="4">
        <v>46148</v>
      </c>
      <c r="J268" s="3" t="s">
        <v>555</v>
      </c>
      <c r="K268" s="3" t="s">
        <v>36</v>
      </c>
      <c r="L268" s="8">
        <v>100</v>
      </c>
      <c r="M268" s="6">
        <v>18895</v>
      </c>
      <c r="O268" s="10" t="s">
        <v>57</v>
      </c>
    </row>
    <row r="269" spans="1:15" ht="15.75" thickBot="1" x14ac:dyDescent="0.3">
      <c r="A269" s="3" t="s">
        <v>72</v>
      </c>
      <c r="B269" s="3" t="s">
        <v>73</v>
      </c>
      <c r="C269" s="3" t="s">
        <v>489</v>
      </c>
      <c r="D269" s="3" t="s">
        <v>209</v>
      </c>
      <c r="E269" s="3" t="s">
        <v>210</v>
      </c>
      <c r="F269" s="3" t="s">
        <v>77</v>
      </c>
      <c r="G269" s="3" t="s">
        <v>434</v>
      </c>
      <c r="H269" s="3" t="s">
        <v>440</v>
      </c>
      <c r="I269" s="4">
        <v>46065</v>
      </c>
      <c r="J269" s="3" t="s">
        <v>556</v>
      </c>
      <c r="K269" s="3" t="s">
        <v>36</v>
      </c>
      <c r="L269" s="8">
        <v>10</v>
      </c>
      <c r="M269" s="6">
        <v>1967</v>
      </c>
      <c r="O269" s="10" t="s">
        <v>57</v>
      </c>
    </row>
    <row r="270" spans="1:15" ht="15.75" thickBot="1" x14ac:dyDescent="0.3">
      <c r="A270" s="3" t="s">
        <v>72</v>
      </c>
      <c r="B270" s="3" t="s">
        <v>73</v>
      </c>
      <c r="C270" s="3" t="s">
        <v>489</v>
      </c>
      <c r="D270" s="3" t="s">
        <v>471</v>
      </c>
      <c r="E270" s="3" t="s">
        <v>472</v>
      </c>
      <c r="F270" s="3" t="s">
        <v>77</v>
      </c>
      <c r="G270" s="3" t="s">
        <v>434</v>
      </c>
      <c r="H270" s="3" t="s">
        <v>440</v>
      </c>
      <c r="I270" s="4">
        <v>46010</v>
      </c>
      <c r="J270" s="3" t="s">
        <v>557</v>
      </c>
      <c r="K270" s="3" t="s">
        <v>36</v>
      </c>
      <c r="L270" s="8">
        <v>11</v>
      </c>
      <c r="M270" s="6">
        <v>1646.15</v>
      </c>
      <c r="O270" s="10" t="s">
        <v>57</v>
      </c>
    </row>
    <row r="271" spans="1:15" ht="15.75" thickBot="1" x14ac:dyDescent="0.3">
      <c r="A271" s="3" t="s">
        <v>72</v>
      </c>
      <c r="B271" s="3" t="s">
        <v>73</v>
      </c>
      <c r="C271" s="3" t="s">
        <v>489</v>
      </c>
      <c r="D271" s="3" t="s">
        <v>558</v>
      </c>
      <c r="E271" s="3" t="s">
        <v>559</v>
      </c>
      <c r="F271" s="3" t="s">
        <v>77</v>
      </c>
      <c r="G271" s="3" t="s">
        <v>434</v>
      </c>
      <c r="H271" s="3" t="s">
        <v>440</v>
      </c>
      <c r="I271" s="4">
        <v>46205</v>
      </c>
      <c r="J271" s="3" t="s">
        <v>560</v>
      </c>
      <c r="K271" s="3" t="s">
        <v>36</v>
      </c>
      <c r="L271" s="8">
        <v>134</v>
      </c>
      <c r="M271" s="6">
        <v>25634.2</v>
      </c>
      <c r="O271" s="10" t="s">
        <v>57</v>
      </c>
    </row>
    <row r="272" spans="1:15" ht="15.75" thickBot="1" x14ac:dyDescent="0.3">
      <c r="A272" s="3" t="s">
        <v>72</v>
      </c>
      <c r="B272" s="3" t="s">
        <v>73</v>
      </c>
      <c r="C272" s="3" t="s">
        <v>489</v>
      </c>
      <c r="D272" s="3" t="s">
        <v>558</v>
      </c>
      <c r="E272" s="3" t="s">
        <v>559</v>
      </c>
      <c r="F272" s="3" t="s">
        <v>77</v>
      </c>
      <c r="G272" s="3" t="s">
        <v>434</v>
      </c>
      <c r="H272" s="3" t="s">
        <v>440</v>
      </c>
      <c r="I272" s="4">
        <v>46223</v>
      </c>
      <c r="J272" s="3" t="s">
        <v>561</v>
      </c>
      <c r="K272" s="3" t="s">
        <v>36</v>
      </c>
      <c r="L272" s="8">
        <v>546</v>
      </c>
      <c r="M272" s="6">
        <v>104449.8</v>
      </c>
      <c r="O272" s="10" t="s">
        <v>57</v>
      </c>
    </row>
    <row r="273" spans="1:15" ht="15.75" thickBot="1" x14ac:dyDescent="0.3">
      <c r="A273" s="3" t="s">
        <v>72</v>
      </c>
      <c r="B273" s="3" t="s">
        <v>73</v>
      </c>
      <c r="C273" s="3" t="s">
        <v>489</v>
      </c>
      <c r="D273" s="3" t="s">
        <v>279</v>
      </c>
      <c r="E273" s="3" t="s">
        <v>280</v>
      </c>
      <c r="F273" s="3" t="s">
        <v>77</v>
      </c>
      <c r="G273" s="3" t="s">
        <v>434</v>
      </c>
      <c r="H273" s="3" t="s">
        <v>440</v>
      </c>
      <c r="I273" s="4">
        <v>46148</v>
      </c>
      <c r="J273" s="3" t="s">
        <v>562</v>
      </c>
      <c r="K273" s="3" t="s">
        <v>36</v>
      </c>
      <c r="L273" s="8">
        <v>100</v>
      </c>
      <c r="M273" s="6">
        <v>18895</v>
      </c>
      <c r="O273" s="10" t="s">
        <v>57</v>
      </c>
    </row>
  </sheetData>
  <autoFilter ref="A1:O273" xr:uid="{C2A48B95-8FE0-45D2-92F9-E75475C74DFD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D498A-4E4C-46B9-9B40-C219294D6095}">
  <sheetPr>
    <tabColor theme="9" tint="0.79998168889431442"/>
  </sheetPr>
  <dimension ref="A2:J18"/>
  <sheetViews>
    <sheetView workbookViewId="0">
      <selection activeCell="D11" sqref="D11"/>
    </sheetView>
  </sheetViews>
  <sheetFormatPr defaultColWidth="9.140625" defaultRowHeight="15" x14ac:dyDescent="0.25"/>
  <cols>
    <col min="1" max="1" width="9.140625" style="16"/>
    <col min="2" max="2" width="57.42578125" style="16" customWidth="1"/>
    <col min="3" max="8" width="9.140625" style="16"/>
    <col min="9" max="9" width="42.7109375" style="16" customWidth="1"/>
    <col min="10" max="10" width="21.28515625" style="16" customWidth="1"/>
    <col min="11" max="16384" width="9.140625" style="16"/>
  </cols>
  <sheetData>
    <row r="2" spans="1:10" ht="30" x14ac:dyDescent="0.25">
      <c r="A2" s="17" t="s">
        <v>593</v>
      </c>
      <c r="B2" s="13" t="s">
        <v>1</v>
      </c>
      <c r="C2" s="14" t="s">
        <v>569</v>
      </c>
      <c r="D2" s="14" t="s">
        <v>577</v>
      </c>
      <c r="E2" s="15" t="s">
        <v>446</v>
      </c>
      <c r="F2" s="15" t="s">
        <v>573</v>
      </c>
      <c r="G2" s="15" t="s">
        <v>566</v>
      </c>
      <c r="H2" s="15" t="s">
        <v>568</v>
      </c>
      <c r="I2" s="15" t="s">
        <v>45</v>
      </c>
      <c r="J2" s="15" t="s">
        <v>571</v>
      </c>
    </row>
    <row r="3" spans="1:10" ht="30" x14ac:dyDescent="0.25">
      <c r="A3" s="12">
        <v>1</v>
      </c>
      <c r="B3" s="18" t="s">
        <v>572</v>
      </c>
      <c r="C3" s="12">
        <v>1</v>
      </c>
      <c r="D3" s="12"/>
      <c r="E3" s="12" t="s">
        <v>565</v>
      </c>
      <c r="F3" s="12" t="s">
        <v>565</v>
      </c>
      <c r="G3" s="12" t="s">
        <v>565</v>
      </c>
      <c r="H3" s="12" t="s">
        <v>565</v>
      </c>
      <c r="I3" s="12" t="s">
        <v>574</v>
      </c>
      <c r="J3" s="12" t="s">
        <v>575</v>
      </c>
    </row>
    <row r="4" spans="1:10" ht="30" x14ac:dyDescent="0.25">
      <c r="A4" s="12">
        <v>2</v>
      </c>
      <c r="B4" s="18" t="s">
        <v>576</v>
      </c>
      <c r="C4" s="12">
        <v>2240</v>
      </c>
      <c r="D4" s="12" t="s">
        <v>579</v>
      </c>
      <c r="E4" s="12" t="s">
        <v>565</v>
      </c>
      <c r="F4" s="12" t="s">
        <v>565</v>
      </c>
      <c r="G4" s="12" t="s">
        <v>565</v>
      </c>
      <c r="H4" s="12" t="s">
        <v>565</v>
      </c>
      <c r="I4" s="12" t="s">
        <v>580</v>
      </c>
      <c r="J4" s="12" t="s">
        <v>578</v>
      </c>
    </row>
    <row r="5" spans="1:10" x14ac:dyDescent="0.25">
      <c r="A5" s="12">
        <v>3</v>
      </c>
      <c r="B5" s="18" t="s">
        <v>615</v>
      </c>
      <c r="C5" s="12" t="s">
        <v>565</v>
      </c>
      <c r="D5" s="12" t="s">
        <v>565</v>
      </c>
      <c r="E5" s="12" t="s">
        <v>565</v>
      </c>
      <c r="F5" s="12" t="s">
        <v>565</v>
      </c>
      <c r="G5" s="12" t="s">
        <v>565</v>
      </c>
      <c r="H5" s="12" t="s">
        <v>565</v>
      </c>
      <c r="I5" s="12"/>
      <c r="J5" s="12"/>
    </row>
    <row r="6" spans="1:10" x14ac:dyDescent="0.25">
      <c r="A6" s="12">
        <v>4</v>
      </c>
      <c r="B6" s="18" t="s">
        <v>581</v>
      </c>
      <c r="C6" s="12"/>
      <c r="D6" s="12"/>
      <c r="E6" s="12" t="s">
        <v>565</v>
      </c>
      <c r="F6" s="12" t="s">
        <v>565</v>
      </c>
      <c r="G6" s="12" t="s">
        <v>565</v>
      </c>
      <c r="H6" s="12" t="s">
        <v>565</v>
      </c>
      <c r="I6" s="12"/>
      <c r="J6" s="12" t="s">
        <v>594</v>
      </c>
    </row>
    <row r="7" spans="1:10" ht="30" x14ac:dyDescent="0.25">
      <c r="A7" s="21"/>
      <c r="B7" s="19" t="s">
        <v>582</v>
      </c>
      <c r="C7" s="12"/>
      <c r="D7" s="12"/>
      <c r="E7" s="12"/>
      <c r="F7" s="12"/>
      <c r="G7" s="12"/>
      <c r="H7" s="12"/>
      <c r="I7" s="12"/>
      <c r="J7" s="12"/>
    </row>
    <row r="8" spans="1:10" ht="30" x14ac:dyDescent="0.25">
      <c r="A8" s="12"/>
      <c r="B8" s="19" t="s">
        <v>583</v>
      </c>
      <c r="C8" s="12"/>
      <c r="D8" s="12"/>
      <c r="E8" s="12"/>
      <c r="F8" s="12"/>
      <c r="G8" s="12"/>
      <c r="H8" s="12"/>
      <c r="I8" s="12"/>
      <c r="J8" s="12"/>
    </row>
    <row r="9" spans="1:10" ht="30" x14ac:dyDescent="0.25">
      <c r="A9" s="12"/>
      <c r="B9" s="12" t="s">
        <v>584</v>
      </c>
      <c r="C9" s="12"/>
      <c r="D9" s="12"/>
      <c r="E9" s="12"/>
      <c r="F9" s="12"/>
      <c r="G9" s="12"/>
      <c r="H9" s="12"/>
      <c r="I9" s="12"/>
      <c r="J9" s="12"/>
    </row>
    <row r="10" spans="1:10" ht="30" x14ac:dyDescent="0.25">
      <c r="A10" s="12"/>
      <c r="B10" s="20" t="s">
        <v>585</v>
      </c>
      <c r="C10" s="12"/>
      <c r="D10" s="12"/>
      <c r="E10" s="12"/>
      <c r="F10" s="12"/>
      <c r="G10" s="12"/>
      <c r="H10" s="12"/>
      <c r="I10" s="12"/>
      <c r="J10" s="12"/>
    </row>
    <row r="11" spans="1:10" ht="30" x14ac:dyDescent="0.25">
      <c r="A11" s="12"/>
      <c r="B11" s="20" t="s">
        <v>586</v>
      </c>
      <c r="C11" s="12"/>
      <c r="D11" s="12"/>
      <c r="E11" s="12"/>
      <c r="F11" s="12"/>
      <c r="G11" s="12"/>
      <c r="H11" s="12"/>
      <c r="I11" s="12"/>
      <c r="J11" s="12"/>
    </row>
    <row r="12" spans="1:10" ht="30" x14ac:dyDescent="0.25">
      <c r="A12" s="12"/>
      <c r="B12" s="12" t="s">
        <v>587</v>
      </c>
      <c r="C12" s="12"/>
      <c r="D12" s="12"/>
      <c r="E12" s="12"/>
      <c r="F12" s="12"/>
      <c r="G12" s="12"/>
      <c r="H12" s="12"/>
      <c r="I12" s="12"/>
      <c r="J12" s="12"/>
    </row>
    <row r="13" spans="1:10" ht="45" x14ac:dyDescent="0.25">
      <c r="A13" s="12"/>
      <c r="B13" s="12" t="s">
        <v>588</v>
      </c>
      <c r="C13" s="12"/>
      <c r="D13" s="12"/>
      <c r="E13" s="12"/>
      <c r="F13" s="12"/>
      <c r="G13" s="12"/>
      <c r="H13" s="12"/>
      <c r="I13" s="12"/>
      <c r="J13" s="12"/>
    </row>
    <row r="14" spans="1:10" ht="30" x14ac:dyDescent="0.25">
      <c r="A14" s="12"/>
      <c r="B14" s="12" t="s">
        <v>589</v>
      </c>
      <c r="C14" s="12"/>
      <c r="D14" s="12"/>
      <c r="E14" s="12"/>
      <c r="F14" s="12"/>
      <c r="G14" s="12"/>
      <c r="H14" s="12"/>
      <c r="I14" s="12"/>
      <c r="J14" s="12"/>
    </row>
    <row r="15" spans="1:10" x14ac:dyDescent="0.25">
      <c r="A15" s="12"/>
      <c r="B15" s="12" t="s">
        <v>590</v>
      </c>
      <c r="C15" s="12"/>
      <c r="D15" s="12"/>
      <c r="E15" s="12"/>
      <c r="F15" s="12"/>
      <c r="G15" s="12"/>
      <c r="H15" s="12"/>
      <c r="I15" s="12"/>
      <c r="J15" s="12"/>
    </row>
    <row r="16" spans="1:10" x14ac:dyDescent="0.25">
      <c r="A16" s="12"/>
      <c r="B16" s="12" t="s">
        <v>591</v>
      </c>
      <c r="C16" s="12"/>
      <c r="D16" s="12"/>
      <c r="E16" s="12"/>
      <c r="F16" s="12"/>
      <c r="G16" s="12"/>
      <c r="H16" s="12"/>
      <c r="I16" s="12"/>
      <c r="J16" s="12"/>
    </row>
    <row r="17" spans="1:10" x14ac:dyDescent="0.25">
      <c r="A17" s="12"/>
      <c r="B17" s="12" t="s">
        <v>592</v>
      </c>
      <c r="C17" s="12"/>
      <c r="D17" s="12"/>
      <c r="E17" s="12"/>
      <c r="F17" s="12"/>
      <c r="G17" s="12"/>
      <c r="H17" s="12"/>
      <c r="I17" s="12"/>
      <c r="J17" s="12"/>
    </row>
    <row r="18" spans="1:10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Sheet1</vt:lpstr>
      <vt:lpstr>Лист4</vt:lpstr>
      <vt:lpstr>Лист2</vt:lpstr>
      <vt:lpstr>Лист3</vt:lpstr>
      <vt:lpstr>Лист1</vt:lpstr>
      <vt:lpstr>Услуги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Лісовий Артем Анатолійович (Artem Lisovyi)</dc:creator>
  <cp:lastModifiedBy>Гаврилів Євген Ярославович (Yevhen Havryliv)</cp:lastModifiedBy>
  <dcterms:created xsi:type="dcterms:W3CDTF">2015-06-05T18:17:20Z</dcterms:created>
  <dcterms:modified xsi:type="dcterms:W3CDTF">2026-09-11T05:52:02Z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2026-09-08T06:40:39Z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49464ae5-a2ef-43bd-b1fa-3b51c0a8ff79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